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90" windowWidth="15300" windowHeight="8190" activeTab="1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I19" i="2" l="1"/>
  <c r="J19" i="2"/>
  <c r="H19" i="2"/>
  <c r="I20" i="2"/>
  <c r="J20" i="2"/>
  <c r="H20" i="2"/>
  <c r="I42" i="2"/>
  <c r="J42" i="2"/>
  <c r="H42" i="2"/>
  <c r="I75" i="2"/>
  <c r="J75" i="2"/>
  <c r="H75" i="2"/>
  <c r="H290" i="1" l="1"/>
  <c r="I290" i="1"/>
  <c r="G290" i="1"/>
  <c r="H308" i="1"/>
  <c r="I308" i="1"/>
  <c r="J308" i="1"/>
  <c r="G308" i="1"/>
  <c r="H345" i="1"/>
  <c r="I345" i="1"/>
  <c r="G345" i="1"/>
  <c r="H369" i="1"/>
  <c r="I369" i="1"/>
  <c r="G369" i="1"/>
  <c r="H373" i="1"/>
  <c r="I373" i="1"/>
  <c r="G373" i="1"/>
  <c r="H374" i="1"/>
  <c r="I374" i="1"/>
  <c r="G374" i="1"/>
  <c r="H376" i="1"/>
  <c r="I376" i="1"/>
  <c r="G376" i="1"/>
  <c r="H377" i="1"/>
  <c r="I377" i="1"/>
  <c r="G377" i="1"/>
  <c r="H380" i="1"/>
  <c r="I380" i="1"/>
  <c r="G380" i="1"/>
  <c r="H411" i="1"/>
  <c r="I411" i="1"/>
  <c r="G411" i="1"/>
  <c r="I429" i="1"/>
  <c r="H429" i="1"/>
  <c r="G429" i="1"/>
  <c r="H452" i="1"/>
  <c r="I452" i="1"/>
  <c r="G452" i="1"/>
  <c r="H462" i="1"/>
  <c r="I462" i="1"/>
  <c r="G462" i="1"/>
  <c r="H92" i="1" l="1"/>
  <c r="I92" i="1"/>
  <c r="G92" i="1"/>
  <c r="K150" i="1" l="1"/>
  <c r="K20" i="1" l="1"/>
  <c r="K25" i="1"/>
  <c r="K30" i="1"/>
  <c r="K31" i="1"/>
  <c r="K36" i="1"/>
  <c r="K39" i="1"/>
  <c r="K42" i="1"/>
  <c r="K45" i="1"/>
  <c r="K50" i="1"/>
  <c r="K55" i="1"/>
  <c r="K59" i="1"/>
  <c r="K60" i="1"/>
  <c r="K63" i="1"/>
  <c r="K64" i="1"/>
  <c r="K67" i="1"/>
  <c r="K71" i="1"/>
  <c r="K72" i="1"/>
  <c r="K75" i="1"/>
  <c r="K76" i="1"/>
  <c r="K79" i="1"/>
  <c r="K80" i="1"/>
  <c r="K83" i="1"/>
  <c r="K84" i="1"/>
  <c r="K88" i="1"/>
  <c r="K91" i="1"/>
  <c r="K94" i="1"/>
  <c r="K97" i="1"/>
  <c r="K101" i="1"/>
  <c r="K102" i="1"/>
  <c r="K105" i="1"/>
  <c r="K106" i="1"/>
  <c r="K110" i="1"/>
  <c r="K112" i="1"/>
  <c r="K115" i="1"/>
  <c r="K117" i="1"/>
  <c r="K120" i="1"/>
  <c r="K122" i="1"/>
  <c r="K125" i="1"/>
  <c r="K127" i="1"/>
  <c r="K129" i="1"/>
  <c r="K131" i="1"/>
  <c r="K134" i="1"/>
  <c r="K137" i="1"/>
  <c r="K142" i="1"/>
  <c r="K148" i="1"/>
  <c r="K152" i="1"/>
  <c r="K161" i="1"/>
  <c r="K166" i="1"/>
  <c r="K171" i="1"/>
  <c r="K175" i="1"/>
  <c r="K180" i="1"/>
  <c r="K185" i="1"/>
  <c r="K189" i="1"/>
  <c r="K193" i="1"/>
  <c r="K199" i="1"/>
  <c r="K204" i="1"/>
  <c r="K209" i="1"/>
  <c r="K212" i="1"/>
  <c r="K215" i="1"/>
  <c r="K220" i="1"/>
  <c r="K223" i="1"/>
  <c r="K226" i="1"/>
  <c r="K229" i="1"/>
  <c r="K232" i="1"/>
  <c r="K235" i="1"/>
  <c r="K238" i="1"/>
  <c r="K241" i="1"/>
  <c r="K244" i="1"/>
  <c r="K247" i="1"/>
  <c r="K250" i="1"/>
  <c r="K253" i="1"/>
  <c r="K257" i="1"/>
  <c r="K260" i="1"/>
  <c r="K263" i="1"/>
  <c r="K267" i="1"/>
  <c r="K269" i="1"/>
  <c r="K271" i="1"/>
  <c r="K274" i="1"/>
  <c r="K277" i="1"/>
  <c r="K280" i="1"/>
  <c r="K282" i="1"/>
  <c r="K285" i="1"/>
  <c r="K288" i="1"/>
  <c r="K294" i="1"/>
  <c r="K297" i="1"/>
  <c r="K299" i="1"/>
  <c r="K303" i="1"/>
  <c r="K307" i="1"/>
  <c r="K311" i="1"/>
  <c r="K313" i="1"/>
  <c r="K315" i="1"/>
  <c r="K318" i="1"/>
  <c r="K321" i="1"/>
  <c r="K324" i="1"/>
  <c r="K327" i="1"/>
  <c r="K330" i="1"/>
  <c r="K333" i="1"/>
  <c r="K336" i="1"/>
  <c r="K339" i="1"/>
  <c r="K344" i="1"/>
  <c r="K349" i="1"/>
  <c r="K351" i="1"/>
  <c r="K353" i="1"/>
  <c r="K356" i="1"/>
  <c r="K362" i="1"/>
  <c r="K365" i="1"/>
  <c r="K368" i="1"/>
  <c r="K372" i="1"/>
  <c r="K375" i="1"/>
  <c r="K379" i="1"/>
  <c r="K383" i="1"/>
  <c r="K386" i="1"/>
  <c r="K389" i="1"/>
  <c r="K391" i="1"/>
  <c r="K394" i="1"/>
  <c r="K397" i="1"/>
  <c r="K402" i="1"/>
  <c r="K404" i="1"/>
  <c r="K407" i="1"/>
  <c r="K410" i="1"/>
  <c r="K416" i="1"/>
  <c r="K421" i="1"/>
  <c r="K424" i="1"/>
  <c r="K427" i="1"/>
  <c r="K432" i="1"/>
  <c r="K437" i="1"/>
  <c r="K439" i="1"/>
  <c r="K442" i="1"/>
  <c r="K444" i="1"/>
  <c r="K446" i="1"/>
  <c r="K451" i="1"/>
  <c r="K455" i="1"/>
  <c r="K458" i="1"/>
  <c r="K461" i="1"/>
  <c r="K465" i="1"/>
  <c r="K468" i="1"/>
  <c r="K471" i="1"/>
  <c r="K473" i="1"/>
  <c r="K474" i="1"/>
  <c r="K478" i="1"/>
  <c r="K481" i="1"/>
  <c r="K483" i="1"/>
  <c r="K486" i="1"/>
  <c r="K493" i="1"/>
  <c r="K495" i="1"/>
  <c r="K498" i="1"/>
  <c r="K504" i="1"/>
  <c r="K508" i="1"/>
  <c r="K510" i="1"/>
  <c r="K512" i="1"/>
  <c r="K518" i="1"/>
  <c r="K521" i="1"/>
  <c r="K523" i="1"/>
  <c r="K525" i="1"/>
  <c r="K528" i="1"/>
  <c r="I151" i="1" l="1"/>
  <c r="I414" i="1"/>
  <c r="I254" i="2"/>
  <c r="J254" i="2"/>
  <c r="H254" i="2"/>
  <c r="J22" i="2"/>
  <c r="J24" i="2"/>
  <c r="J26" i="2"/>
  <c r="J29" i="2"/>
  <c r="J28" i="2" s="1"/>
  <c r="J27" i="2" s="1"/>
  <c r="J35" i="2"/>
  <c r="J39" i="2"/>
  <c r="J45" i="2"/>
  <c r="J49" i="2"/>
  <c r="J52" i="2"/>
  <c r="J55" i="2"/>
  <c r="J58" i="2"/>
  <c r="J66" i="2"/>
  <c r="J69" i="2"/>
  <c r="J71" i="2"/>
  <c r="J73" i="2"/>
  <c r="J72" i="2" s="1"/>
  <c r="J82" i="2"/>
  <c r="J81" i="2" s="1"/>
  <c r="J85" i="2"/>
  <c r="J90" i="2"/>
  <c r="J93" i="2"/>
  <c r="J98" i="2"/>
  <c r="J103" i="2"/>
  <c r="J106" i="2"/>
  <c r="J108" i="2"/>
  <c r="J110" i="2"/>
  <c r="J113" i="2"/>
  <c r="J116" i="2"/>
  <c r="J119" i="2"/>
  <c r="J122" i="2"/>
  <c r="J124" i="2"/>
  <c r="J127" i="2"/>
  <c r="J129" i="2"/>
  <c r="J131" i="2"/>
  <c r="J134" i="2"/>
  <c r="J137" i="2"/>
  <c r="J139" i="2"/>
  <c r="J138" i="2" s="1"/>
  <c r="J142" i="2"/>
  <c r="J141" i="2" s="1"/>
  <c r="J145" i="2"/>
  <c r="J148" i="2"/>
  <c r="J150" i="2"/>
  <c r="J149" i="2" s="1"/>
  <c r="J152" i="2"/>
  <c r="J155" i="2"/>
  <c r="J157" i="2"/>
  <c r="J161" i="2"/>
  <c r="J164" i="2"/>
  <c r="J167" i="2"/>
  <c r="J170" i="2"/>
  <c r="J173" i="2"/>
  <c r="J175" i="2"/>
  <c r="J176" i="2"/>
  <c r="J179" i="2"/>
  <c r="J181" i="2"/>
  <c r="J180" i="2" s="1"/>
  <c r="J184" i="2"/>
  <c r="J183" i="2" s="1"/>
  <c r="J187" i="2"/>
  <c r="J190" i="2"/>
  <c r="J189" i="2" s="1"/>
  <c r="J192" i="2"/>
  <c r="J195" i="2"/>
  <c r="J198" i="2"/>
  <c r="J201" i="2"/>
  <c r="J204" i="2"/>
  <c r="J207" i="2"/>
  <c r="J210" i="2"/>
  <c r="J213" i="2"/>
  <c r="J212" i="2" s="1"/>
  <c r="J216" i="2"/>
  <c r="J219" i="2"/>
  <c r="J222" i="2"/>
  <c r="J225" i="2"/>
  <c r="J228" i="2"/>
  <c r="J227" i="2" s="1"/>
  <c r="J231" i="2"/>
  <c r="J230" i="2" s="1"/>
  <c r="J234" i="2"/>
  <c r="J242" i="2"/>
  <c r="J249" i="2"/>
  <c r="J251" i="2"/>
  <c r="J257" i="2"/>
  <c r="J260" i="2"/>
  <c r="J263" i="2"/>
  <c r="J268" i="2"/>
  <c r="J273" i="2"/>
  <c r="J276" i="2"/>
  <c r="J277" i="2"/>
  <c r="J280" i="2"/>
  <c r="J281" i="2"/>
  <c r="J284" i="2"/>
  <c r="J287" i="2"/>
  <c r="J288" i="2"/>
  <c r="J291" i="2"/>
  <c r="J292" i="2"/>
  <c r="J295" i="2"/>
  <c r="J296" i="2"/>
  <c r="J299" i="2"/>
  <c r="J300" i="2"/>
  <c r="J303" i="2"/>
  <c r="J304" i="2"/>
  <c r="J307" i="2"/>
  <c r="J308" i="2"/>
  <c r="J311" i="2"/>
  <c r="J314" i="2"/>
  <c r="J317" i="2"/>
  <c r="J320" i="2"/>
  <c r="J323" i="2"/>
  <c r="J325" i="2"/>
  <c r="J328" i="2"/>
  <c r="J330" i="2"/>
  <c r="J333" i="2"/>
  <c r="J335" i="2"/>
  <c r="J337" i="2"/>
  <c r="J339" i="2"/>
  <c r="J342" i="2"/>
  <c r="J345" i="2"/>
  <c r="J346" i="2"/>
  <c r="J349" i="2"/>
  <c r="J350" i="2"/>
  <c r="J353" i="2"/>
  <c r="J361" i="2"/>
  <c r="J364" i="2"/>
  <c r="J367" i="2"/>
  <c r="J374" i="2"/>
  <c r="J377" i="2"/>
  <c r="J380" i="2"/>
  <c r="J383" i="2"/>
  <c r="J386" i="2"/>
  <c r="J385" i="2" s="1"/>
  <c r="J389" i="2"/>
  <c r="J392" i="2"/>
  <c r="J394" i="2"/>
  <c r="J396" i="2"/>
  <c r="J399" i="2"/>
  <c r="J402" i="2"/>
  <c r="J405" i="2"/>
  <c r="J407" i="2"/>
  <c r="J410" i="2"/>
  <c r="J413" i="2"/>
  <c r="J422" i="2"/>
  <c r="J425" i="2"/>
  <c r="J428" i="2"/>
  <c r="J434" i="2"/>
  <c r="J436" i="2"/>
  <c r="J439" i="2"/>
  <c r="J446" i="2"/>
  <c r="J445" i="2" s="1"/>
  <c r="J453" i="2"/>
  <c r="J452" i="2" s="1"/>
  <c r="J460" i="2"/>
  <c r="J463" i="2"/>
  <c r="J470" i="2"/>
  <c r="J477" i="2"/>
  <c r="J476" i="2" s="1"/>
  <c r="J480" i="2"/>
  <c r="J485" i="2"/>
  <c r="J488" i="2"/>
  <c r="J490" i="2"/>
  <c r="J492" i="2"/>
  <c r="J496" i="2"/>
  <c r="J499" i="2"/>
  <c r="J501" i="2"/>
  <c r="J503" i="2"/>
  <c r="J506" i="2"/>
  <c r="K254" i="2" l="1"/>
  <c r="J294" i="2"/>
  <c r="J293" i="2" s="1"/>
  <c r="J253" i="2"/>
  <c r="J252" i="2" s="1"/>
  <c r="J491" i="2"/>
  <c r="J459" i="2"/>
  <c r="J412" i="2"/>
  <c r="J382" i="2"/>
  <c r="J366" i="2"/>
  <c r="J322" i="2"/>
  <c r="J224" i="2"/>
  <c r="J505" i="2"/>
  <c r="J498" i="2"/>
  <c r="J487" i="2"/>
  <c r="J475" i="2"/>
  <c r="J451" i="2"/>
  <c r="J449" i="2" s="1"/>
  <c r="J424" i="2"/>
  <c r="J406" i="2"/>
  <c r="J395" i="2"/>
  <c r="J376" i="2"/>
  <c r="J360" i="2"/>
  <c r="J336" i="2"/>
  <c r="J327" i="2"/>
  <c r="J259" i="2"/>
  <c r="J250" i="2"/>
  <c r="J233" i="2"/>
  <c r="J226" i="2"/>
  <c r="J215" i="2"/>
  <c r="J211" i="2"/>
  <c r="J209" i="2"/>
  <c r="J203" i="2"/>
  <c r="J191" i="2"/>
  <c r="J188" i="2" s="1"/>
  <c r="J182" i="2"/>
  <c r="J166" i="2"/>
  <c r="J151" i="2"/>
  <c r="J144" i="2"/>
  <c r="J118" i="2"/>
  <c r="J105" i="2"/>
  <c r="J96" i="2"/>
  <c r="J89" i="2"/>
  <c r="J84" i="2"/>
  <c r="J70" i="2"/>
  <c r="J54" i="2"/>
  <c r="J34" i="2"/>
  <c r="J21" i="2"/>
  <c r="J495" i="2"/>
  <c r="J484" i="2"/>
  <c r="J462" i="2"/>
  <c r="J435" i="2"/>
  <c r="J421" i="2"/>
  <c r="J404" i="2"/>
  <c r="J393" i="2"/>
  <c r="J384" i="2"/>
  <c r="J373" i="2"/>
  <c r="J352" i="2"/>
  <c r="J344" i="2"/>
  <c r="J334" i="2"/>
  <c r="J324" i="2"/>
  <c r="J316" i="2"/>
  <c r="J315" i="2" s="1"/>
  <c r="J306" i="2"/>
  <c r="J283" i="2"/>
  <c r="J275" i="2"/>
  <c r="J256" i="2"/>
  <c r="J248" i="2"/>
  <c r="J221" i="2"/>
  <c r="J206" i="2"/>
  <c r="J200" i="2"/>
  <c r="J163" i="2"/>
  <c r="J156" i="2"/>
  <c r="J123" i="2"/>
  <c r="J115" i="2"/>
  <c r="J109" i="2"/>
  <c r="J68" i="2"/>
  <c r="J51" i="2"/>
  <c r="J25" i="2"/>
  <c r="J479" i="2"/>
  <c r="J444" i="2"/>
  <c r="J442" i="2" s="1"/>
  <c r="J401" i="2"/>
  <c r="J341" i="2"/>
  <c r="J229" i="2"/>
  <c r="J197" i="2"/>
  <c r="J186" i="2"/>
  <c r="J172" i="2"/>
  <c r="J136" i="2"/>
  <c r="J135" i="2" s="1"/>
  <c r="J80" i="2"/>
  <c r="J65" i="2"/>
  <c r="J48" i="2"/>
  <c r="J502" i="2"/>
  <c r="J469" i="2"/>
  <c r="J468" i="2" s="1"/>
  <c r="J467" i="2" s="1"/>
  <c r="J433" i="2"/>
  <c r="J391" i="2"/>
  <c r="J332" i="2"/>
  <c r="J313" i="2"/>
  <c r="J290" i="2"/>
  <c r="J218" i="2"/>
  <c r="J194" i="2"/>
  <c r="J193" i="2" s="1"/>
  <c r="J500" i="2"/>
  <c r="J489" i="2"/>
  <c r="J438" i="2"/>
  <c r="J427" i="2"/>
  <c r="J409" i="2"/>
  <c r="J398" i="2"/>
  <c r="J388" i="2"/>
  <c r="J379" i="2"/>
  <c r="J363" i="2"/>
  <c r="J348" i="2"/>
  <c r="J338" i="2"/>
  <c r="J329" i="2"/>
  <c r="J319" i="2"/>
  <c r="J310" i="2"/>
  <c r="J262" i="2"/>
  <c r="J241" i="2"/>
  <c r="J178" i="2"/>
  <c r="J169" i="2"/>
  <c r="J159" i="2"/>
  <c r="J154" i="2"/>
  <c r="J147" i="2"/>
  <c r="J140" i="2"/>
  <c r="J133" i="2"/>
  <c r="J132" i="2" s="1"/>
  <c r="J121" i="2"/>
  <c r="J112" i="2"/>
  <c r="J107" i="2"/>
  <c r="J101" i="2"/>
  <c r="J92" i="2"/>
  <c r="J91" i="2" s="1"/>
  <c r="J57" i="2"/>
  <c r="J44" i="2"/>
  <c r="J38" i="2"/>
  <c r="J23" i="2"/>
  <c r="J286" i="2"/>
  <c r="J279" i="2"/>
  <c r="J302" i="2"/>
  <c r="J298" i="2"/>
  <c r="J174" i="2"/>
  <c r="J443" i="2" l="1"/>
  <c r="J114" i="2"/>
  <c r="J247" i="2"/>
  <c r="J486" i="2"/>
  <c r="J432" i="2"/>
  <c r="J497" i="2"/>
  <c r="J171" i="2"/>
  <c r="J390" i="2"/>
  <c r="J104" i="2"/>
  <c r="J326" i="2"/>
  <c r="J153" i="2"/>
  <c r="J331" i="2"/>
  <c r="J466" i="2"/>
  <c r="J168" i="2"/>
  <c r="J297" i="2"/>
  <c r="J278" i="2"/>
  <c r="J37" i="2"/>
  <c r="J56" i="2"/>
  <c r="J261" i="2"/>
  <c r="J318" i="2"/>
  <c r="J362" i="2"/>
  <c r="J387" i="2"/>
  <c r="J408" i="2"/>
  <c r="J437" i="2"/>
  <c r="J340" i="2"/>
  <c r="J50" i="2"/>
  <c r="J205" i="2"/>
  <c r="J282" i="2"/>
  <c r="J305" i="2"/>
  <c r="J343" i="2"/>
  <c r="J372" i="2"/>
  <c r="J420" i="2"/>
  <c r="J165" i="2"/>
  <c r="J359" i="2"/>
  <c r="J504" i="2"/>
  <c r="J111" i="2"/>
  <c r="J158" i="2"/>
  <c r="J177" i="2"/>
  <c r="J240" i="2"/>
  <c r="J312" i="2"/>
  <c r="J64" i="2"/>
  <c r="J162" i="2"/>
  <c r="J461" i="2"/>
  <c r="J494" i="2"/>
  <c r="J33" i="2"/>
  <c r="J88" i="2"/>
  <c r="J208" i="2"/>
  <c r="J214" i="2"/>
  <c r="J423" i="2"/>
  <c r="J321" i="2"/>
  <c r="J381" i="2"/>
  <c r="J458" i="2"/>
  <c r="J43" i="2"/>
  <c r="J120" i="2"/>
  <c r="J309" i="2"/>
  <c r="J347" i="2"/>
  <c r="J378" i="2"/>
  <c r="J397" i="2"/>
  <c r="J426" i="2"/>
  <c r="J217" i="2"/>
  <c r="J289" i="2"/>
  <c r="J400" i="2"/>
  <c r="J478" i="2"/>
  <c r="J474" i="2" s="1"/>
  <c r="J199" i="2"/>
  <c r="J220" i="2"/>
  <c r="J274" i="2"/>
  <c r="J351" i="2"/>
  <c r="J403" i="2"/>
  <c r="J232" i="2"/>
  <c r="J258" i="2"/>
  <c r="J375" i="2"/>
  <c r="J223" i="2"/>
  <c r="J301" i="2"/>
  <c r="J441" i="2"/>
  <c r="J448" i="2"/>
  <c r="J285" i="2"/>
  <c r="J100" i="2"/>
  <c r="J146" i="2"/>
  <c r="J47" i="2"/>
  <c r="J185" i="2"/>
  <c r="J196" i="2"/>
  <c r="J255" i="2"/>
  <c r="J483" i="2"/>
  <c r="J53" i="2"/>
  <c r="J83" i="2"/>
  <c r="J79" i="2" s="1"/>
  <c r="J95" i="2"/>
  <c r="J143" i="2"/>
  <c r="J202" i="2"/>
  <c r="J450" i="2"/>
  <c r="J365" i="2"/>
  <c r="J411" i="2"/>
  <c r="J473" i="2" l="1"/>
  <c r="J493" i="2"/>
  <c r="J431" i="2"/>
  <c r="J430" i="2" s="1"/>
  <c r="J94" i="2"/>
  <c r="J99" i="2"/>
  <c r="J447" i="2"/>
  <c r="J456" i="2"/>
  <c r="J457" i="2"/>
  <c r="J18" i="2"/>
  <c r="J358" i="2"/>
  <c r="J440" i="2"/>
  <c r="J482" i="2"/>
  <c r="J239" i="2"/>
  <c r="J371" i="2"/>
  <c r="J465" i="2"/>
  <c r="J472" i="2" l="1"/>
  <c r="J464" i="2"/>
  <c r="J429" i="2"/>
  <c r="J455" i="2"/>
  <c r="J78" i="2"/>
  <c r="J481" i="2"/>
  <c r="J17" i="2"/>
  <c r="J238" i="2"/>
  <c r="J357" i="2"/>
  <c r="I19" i="1"/>
  <c r="I24" i="1"/>
  <c r="I22" i="1" s="1"/>
  <c r="I29" i="1"/>
  <c r="I35" i="1"/>
  <c r="I38" i="1"/>
  <c r="I41" i="1"/>
  <c r="I44" i="1"/>
  <c r="I48" i="1"/>
  <c r="I53" i="1"/>
  <c r="I58" i="1"/>
  <c r="I62" i="1"/>
  <c r="I66" i="1"/>
  <c r="I70" i="1"/>
  <c r="I74" i="1"/>
  <c r="I78" i="1"/>
  <c r="I82" i="1"/>
  <c r="I87" i="1"/>
  <c r="I90" i="1"/>
  <c r="I93" i="1"/>
  <c r="I96" i="1"/>
  <c r="I100" i="1"/>
  <c r="I104" i="1"/>
  <c r="I109" i="1"/>
  <c r="I111" i="1"/>
  <c r="I114" i="1"/>
  <c r="I116" i="1"/>
  <c r="I119" i="1"/>
  <c r="I121" i="1"/>
  <c r="I124" i="1"/>
  <c r="I126" i="1"/>
  <c r="I128" i="1"/>
  <c r="I130" i="1"/>
  <c r="I133" i="1"/>
  <c r="I136" i="1"/>
  <c r="I141" i="1"/>
  <c r="I140" i="1" s="1"/>
  <c r="I147" i="1"/>
  <c r="I149" i="1"/>
  <c r="I155" i="1"/>
  <c r="I154" i="1" s="1"/>
  <c r="I153" i="1" s="1"/>
  <c r="I160" i="1"/>
  <c r="I165" i="1"/>
  <c r="I170" i="1"/>
  <c r="I174" i="1"/>
  <c r="I179" i="1"/>
  <c r="I184" i="1"/>
  <c r="I188" i="1"/>
  <c r="I192" i="1"/>
  <c r="I198" i="1"/>
  <c r="I203" i="1"/>
  <c r="I208" i="1"/>
  <c r="I211" i="1"/>
  <c r="I214" i="1"/>
  <c r="I219" i="1"/>
  <c r="I221" i="1"/>
  <c r="I222" i="1"/>
  <c r="I224" i="1"/>
  <c r="I225" i="1"/>
  <c r="I228" i="1"/>
  <c r="I231" i="1"/>
  <c r="I234" i="1"/>
  <c r="I237" i="1"/>
  <c r="I240" i="1"/>
  <c r="I239" i="1" s="1"/>
  <c r="I243" i="1"/>
  <c r="I246" i="1"/>
  <c r="I249" i="1"/>
  <c r="I252" i="1"/>
  <c r="I251" i="1" s="1"/>
  <c r="I256" i="1"/>
  <c r="I259" i="1"/>
  <c r="I262" i="1"/>
  <c r="I266" i="1"/>
  <c r="I268" i="1"/>
  <c r="I270" i="1"/>
  <c r="I273" i="1"/>
  <c r="I276" i="1"/>
  <c r="I279" i="1"/>
  <c r="I281" i="1"/>
  <c r="I284" i="1"/>
  <c r="I287" i="1"/>
  <c r="I293" i="1"/>
  <c r="I296" i="1"/>
  <c r="I298" i="1"/>
  <c r="I300" i="1"/>
  <c r="I302" i="1"/>
  <c r="I306" i="1"/>
  <c r="I310" i="1"/>
  <c r="I312" i="1"/>
  <c r="I314" i="1"/>
  <c r="I317" i="1"/>
  <c r="I320" i="1"/>
  <c r="I323" i="1"/>
  <c r="I326" i="1"/>
  <c r="I329" i="1"/>
  <c r="I332" i="1"/>
  <c r="I335" i="1"/>
  <c r="I338" i="1"/>
  <c r="I343" i="1"/>
  <c r="I348" i="1"/>
  <c r="I350" i="1"/>
  <c r="I352" i="1"/>
  <c r="I355" i="1"/>
  <c r="I354" i="1" s="1"/>
  <c r="I360" i="1"/>
  <c r="I361" i="1"/>
  <c r="I364" i="1"/>
  <c r="I367" i="1"/>
  <c r="I371" i="1"/>
  <c r="I378" i="1"/>
  <c r="I382" i="1"/>
  <c r="I385" i="1"/>
  <c r="I388" i="1"/>
  <c r="I390" i="1"/>
  <c r="I393" i="1"/>
  <c r="I396" i="1"/>
  <c r="I401" i="1"/>
  <c r="I403" i="1"/>
  <c r="I406" i="1"/>
  <c r="I405" i="1" s="1"/>
  <c r="I409" i="1"/>
  <c r="I413" i="1"/>
  <c r="I419" i="1"/>
  <c r="I423" i="1"/>
  <c r="I426" i="1"/>
  <c r="I431" i="1"/>
  <c r="I436" i="1"/>
  <c r="I438" i="1"/>
  <c r="I441" i="1"/>
  <c r="I443" i="1"/>
  <c r="I445" i="1"/>
  <c r="I450" i="1"/>
  <c r="I454" i="1"/>
  <c r="I457" i="1"/>
  <c r="I460" i="1"/>
  <c r="I464" i="1"/>
  <c r="I467" i="1"/>
  <c r="I470" i="1"/>
  <c r="I472" i="1"/>
  <c r="I477" i="1"/>
  <c r="I480" i="1"/>
  <c r="I482" i="1"/>
  <c r="I485" i="1"/>
  <c r="I487" i="1"/>
  <c r="I492" i="1"/>
  <c r="I494" i="1"/>
  <c r="I497" i="1"/>
  <c r="I503" i="1"/>
  <c r="I507" i="1"/>
  <c r="I509" i="1"/>
  <c r="I511" i="1"/>
  <c r="I517" i="1"/>
  <c r="I520" i="1"/>
  <c r="I522" i="1"/>
  <c r="I524" i="1"/>
  <c r="I527" i="1"/>
  <c r="G414" i="1"/>
  <c r="I146" i="1" l="1"/>
  <c r="I449" i="1"/>
  <c r="I392" i="1"/>
  <c r="I248" i="1"/>
  <c r="I227" i="1"/>
  <c r="I207" i="1"/>
  <c r="I139" i="1"/>
  <c r="I89" i="1"/>
  <c r="I61" i="1"/>
  <c r="I28" i="1"/>
  <c r="J356" i="2"/>
  <c r="I466" i="1"/>
  <c r="J130" i="2"/>
  <c r="I408" i="1"/>
  <c r="I384" i="1"/>
  <c r="I337" i="1"/>
  <c r="I325" i="1"/>
  <c r="I286" i="1"/>
  <c r="I255" i="1"/>
  <c r="I236" i="1"/>
  <c r="I218" i="1"/>
  <c r="I202" i="1"/>
  <c r="I187" i="1"/>
  <c r="I164" i="1"/>
  <c r="I135" i="1"/>
  <c r="I86" i="1"/>
  <c r="I57" i="1"/>
  <c r="I40" i="1"/>
  <c r="J16" i="2"/>
  <c r="I463" i="1"/>
  <c r="I366" i="1"/>
  <c r="I342" i="1"/>
  <c r="I316" i="1"/>
  <c r="I191" i="1"/>
  <c r="I190" i="1" s="1"/>
  <c r="I95" i="1"/>
  <c r="I73" i="1"/>
  <c r="I43" i="1"/>
  <c r="J454" i="2"/>
  <c r="I476" i="1"/>
  <c r="I459" i="1"/>
  <c r="I453" i="1"/>
  <c r="I430" i="1"/>
  <c r="I422" i="1"/>
  <c r="I395" i="1"/>
  <c r="I381" i="1"/>
  <c r="I370" i="1"/>
  <c r="I363" i="1"/>
  <c r="I359" i="1" s="1"/>
  <c r="I334" i="1"/>
  <c r="I331" i="1"/>
  <c r="I322" i="1"/>
  <c r="I305" i="1"/>
  <c r="I283" i="1"/>
  <c r="I275" i="1"/>
  <c r="I233" i="1"/>
  <c r="I213" i="1"/>
  <c r="I197" i="1"/>
  <c r="I183" i="1"/>
  <c r="I178" i="1"/>
  <c r="I103" i="1"/>
  <c r="I81" i="1"/>
  <c r="I69" i="1"/>
  <c r="I52" i="1"/>
  <c r="J271" i="2"/>
  <c r="I37" i="1"/>
  <c r="I23" i="1"/>
  <c r="I21" i="1" s="1"/>
  <c r="J77" i="2"/>
  <c r="J471" i="2"/>
  <c r="I412" i="1"/>
  <c r="I328" i="1"/>
  <c r="I292" i="1"/>
  <c r="I258" i="1"/>
  <c r="I526" i="1"/>
  <c r="I516" i="1"/>
  <c r="I502" i="1"/>
  <c r="I496" i="1"/>
  <c r="I456" i="1"/>
  <c r="J126" i="2"/>
  <c r="I425" i="1"/>
  <c r="I418" i="1"/>
  <c r="I319" i="1"/>
  <c r="I272" i="1"/>
  <c r="I261" i="1"/>
  <c r="I230" i="1"/>
  <c r="I210" i="1"/>
  <c r="I173" i="1"/>
  <c r="I169" i="1"/>
  <c r="I168" i="1" s="1"/>
  <c r="I159" i="1"/>
  <c r="I132" i="1"/>
  <c r="I99" i="1"/>
  <c r="I77" i="1"/>
  <c r="I65" i="1"/>
  <c r="I47" i="1"/>
  <c r="J266" i="2"/>
  <c r="I34" i="1"/>
  <c r="I18" i="1"/>
  <c r="J237" i="2"/>
  <c r="I245" i="1"/>
  <c r="J419" i="2"/>
  <c r="I242" i="1"/>
  <c r="J416" i="2"/>
  <c r="I118" i="1"/>
  <c r="I113" i="1"/>
  <c r="I440" i="1"/>
  <c r="J128" i="2"/>
  <c r="I506" i="1"/>
  <c r="I519" i="1"/>
  <c r="I108" i="1"/>
  <c r="I123" i="1"/>
  <c r="I265" i="1"/>
  <c r="I278" i="1"/>
  <c r="I295" i="1"/>
  <c r="I309" i="1"/>
  <c r="I347" i="1"/>
  <c r="I387" i="1"/>
  <c r="I400" i="1"/>
  <c r="I435" i="1"/>
  <c r="I469" i="1"/>
  <c r="I479" i="1"/>
  <c r="I484" i="1"/>
  <c r="I491" i="1"/>
  <c r="I264" i="1" l="1"/>
  <c r="I85" i="1"/>
  <c r="I107" i="1"/>
  <c r="I56" i="1"/>
  <c r="I515" i="1"/>
  <c r="I514" i="1" s="1"/>
  <c r="I217" i="1"/>
  <c r="I206" i="1"/>
  <c r="I205" i="1" s="1"/>
  <c r="I399" i="1"/>
  <c r="I346" i="1"/>
  <c r="I505" i="1"/>
  <c r="J418" i="2"/>
  <c r="I17" i="1"/>
  <c r="I158" i="1"/>
  <c r="I304" i="1"/>
  <c r="I186" i="1"/>
  <c r="I27" i="1"/>
  <c r="I51" i="1"/>
  <c r="I177" i="1"/>
  <c r="I196" i="1"/>
  <c r="I428" i="1"/>
  <c r="I254" i="1"/>
  <c r="I490" i="1"/>
  <c r="I434" i="1"/>
  <c r="I291" i="1"/>
  <c r="I98" i="1"/>
  <c r="J125" i="2"/>
  <c r="J87" i="2" s="1"/>
  <c r="J415" i="2"/>
  <c r="J236" i="2"/>
  <c r="I46" i="1"/>
  <c r="I417" i="1"/>
  <c r="I501" i="1"/>
  <c r="J74" i="2"/>
  <c r="I341" i="1"/>
  <c r="I163" i="1"/>
  <c r="I162" i="1" s="1"/>
  <c r="I201" i="1"/>
  <c r="J355" i="2"/>
  <c r="I358" i="1"/>
  <c r="I145" i="1"/>
  <c r="I144" i="1" s="1"/>
  <c r="I172" i="1"/>
  <c r="J265" i="2"/>
  <c r="J76" i="2"/>
  <c r="J270" i="2"/>
  <c r="I182" i="1"/>
  <c r="I138" i="1"/>
  <c r="I448" i="1"/>
  <c r="I475" i="1"/>
  <c r="I357" i="1" l="1"/>
  <c r="I447" i="1"/>
  <c r="J269" i="2"/>
  <c r="I500" i="1"/>
  <c r="I176" i="1"/>
  <c r="I16" i="1"/>
  <c r="J414" i="2"/>
  <c r="I433" i="1"/>
  <c r="I513" i="1"/>
  <c r="I33" i="1"/>
  <c r="I340" i="1"/>
  <c r="J67" i="2"/>
  <c r="I26" i="1"/>
  <c r="I216" i="1"/>
  <c r="I181" i="1"/>
  <c r="J264" i="2"/>
  <c r="I200" i="1"/>
  <c r="I195" i="1"/>
  <c r="J417" i="2"/>
  <c r="J41" i="2"/>
  <c r="I489" i="1"/>
  <c r="I167" i="1"/>
  <c r="I157" i="1"/>
  <c r="J246" i="2" l="1"/>
  <c r="I143" i="1"/>
  <c r="J63" i="2"/>
  <c r="J40" i="2"/>
  <c r="J32" i="2" s="1"/>
  <c r="I398" i="1"/>
  <c r="I499" i="1"/>
  <c r="I32" i="1"/>
  <c r="I15" i="1" s="1"/>
  <c r="I194" i="1"/>
  <c r="J86" i="2"/>
  <c r="J370" i="2"/>
  <c r="I296" i="2"/>
  <c r="K296" i="2" s="1"/>
  <c r="H296" i="2"/>
  <c r="I295" i="2"/>
  <c r="K295" i="2" s="1"/>
  <c r="H295" i="2"/>
  <c r="H82" i="1"/>
  <c r="K82" i="1" s="1"/>
  <c r="G82" i="1"/>
  <c r="G81" i="1" s="1"/>
  <c r="I292" i="2"/>
  <c r="K292" i="2" s="1"/>
  <c r="H292" i="2"/>
  <c r="H78" i="1"/>
  <c r="K78" i="1" s="1"/>
  <c r="G78" i="1"/>
  <c r="J245" i="2" l="1"/>
  <c r="J369" i="2"/>
  <c r="I289" i="1"/>
  <c r="I529" i="1" s="1"/>
  <c r="J62" i="2"/>
  <c r="H294" i="2"/>
  <c r="H293" i="2" s="1"/>
  <c r="I294" i="2"/>
  <c r="K294" i="2" s="1"/>
  <c r="H81" i="1"/>
  <c r="K81" i="1" s="1"/>
  <c r="J368" i="2" l="1"/>
  <c r="J31" i="2"/>
  <c r="J244" i="2"/>
  <c r="J61" i="2"/>
  <c r="I293" i="2"/>
  <c r="K293" i="2" s="1"/>
  <c r="I225" i="2"/>
  <c r="K225" i="2" s="1"/>
  <c r="H225" i="2"/>
  <c r="H396" i="1"/>
  <c r="G396" i="1"/>
  <c r="G395" i="1" s="1"/>
  <c r="I234" i="2"/>
  <c r="K234" i="2" s="1"/>
  <c r="H234" i="2"/>
  <c r="H233" i="2" s="1"/>
  <c r="H232" i="2" s="1"/>
  <c r="H338" i="1"/>
  <c r="K338" i="1" s="1"/>
  <c r="G338" i="1"/>
  <c r="G337" i="1" s="1"/>
  <c r="I428" i="2"/>
  <c r="K428" i="2" s="1"/>
  <c r="H428" i="2"/>
  <c r="H427" i="2" s="1"/>
  <c r="H426" i="2" s="1"/>
  <c r="I425" i="2"/>
  <c r="K425" i="2" s="1"/>
  <c r="H425" i="2"/>
  <c r="H424" i="2" s="1"/>
  <c r="H423" i="2" s="1"/>
  <c r="H252" i="1"/>
  <c r="G252" i="1"/>
  <c r="H249" i="1"/>
  <c r="G249" i="1"/>
  <c r="G248" i="1" s="1"/>
  <c r="H345" i="2"/>
  <c r="H346" i="2"/>
  <c r="J243" i="2" l="1"/>
  <c r="H395" i="1"/>
  <c r="K395" i="1" s="1"/>
  <c r="K396" i="1"/>
  <c r="J30" i="2"/>
  <c r="H251" i="1"/>
  <c r="K251" i="1" s="1"/>
  <c r="K252" i="1"/>
  <c r="J354" i="2"/>
  <c r="H248" i="1"/>
  <c r="K248" i="1" s="1"/>
  <c r="K249" i="1"/>
  <c r="J60" i="2"/>
  <c r="I233" i="2"/>
  <c r="K233" i="2" s="1"/>
  <c r="H337" i="1"/>
  <c r="K337" i="1" s="1"/>
  <c r="G251" i="1"/>
  <c r="I424" i="2"/>
  <c r="K424" i="2" s="1"/>
  <c r="I427" i="2"/>
  <c r="K427" i="2" s="1"/>
  <c r="J15" i="2" l="1"/>
  <c r="J59" i="2"/>
  <c r="J235" i="2"/>
  <c r="I232" i="2"/>
  <c r="K232" i="2" s="1"/>
  <c r="I426" i="2"/>
  <c r="K426" i="2" s="1"/>
  <c r="I423" i="2"/>
  <c r="K423" i="2" s="1"/>
  <c r="J507" i="2" l="1"/>
  <c r="I145" i="2"/>
  <c r="K145" i="2" s="1"/>
  <c r="H145" i="2"/>
  <c r="H144" i="2" s="1"/>
  <c r="H143" i="2" s="1"/>
  <c r="H409" i="1"/>
  <c r="G409" i="1"/>
  <c r="G408" i="1" s="1"/>
  <c r="I184" i="2"/>
  <c r="K184" i="2" s="1"/>
  <c r="H184" i="2"/>
  <c r="H317" i="1"/>
  <c r="G317" i="1"/>
  <c r="G316" i="1" s="1"/>
  <c r="H293" i="1"/>
  <c r="K293" i="1" s="1"/>
  <c r="H316" i="1" l="1"/>
  <c r="K316" i="1" s="1"/>
  <c r="K317" i="1"/>
  <c r="H408" i="1"/>
  <c r="K408" i="1" s="1"/>
  <c r="K409" i="1"/>
  <c r="I144" i="2"/>
  <c r="K144" i="2" s="1"/>
  <c r="H58" i="1"/>
  <c r="K58" i="1" s="1"/>
  <c r="I143" i="2" l="1"/>
  <c r="K143" i="2" s="1"/>
  <c r="H246" i="1" l="1"/>
  <c r="K246" i="1" s="1"/>
  <c r="G246" i="1"/>
  <c r="G245" i="1" s="1"/>
  <c r="H243" i="1"/>
  <c r="K243" i="1" s="1"/>
  <c r="G243" i="1"/>
  <c r="G242" i="1" s="1"/>
  <c r="H242" i="1" l="1"/>
  <c r="K242" i="1" s="1"/>
  <c r="H245" i="1"/>
  <c r="K245" i="1" s="1"/>
  <c r="I419" i="2"/>
  <c r="K419" i="2" s="1"/>
  <c r="H416" i="2"/>
  <c r="H415" i="2" s="1"/>
  <c r="H414" i="2" s="1"/>
  <c r="I416" i="2"/>
  <c r="K416" i="2" s="1"/>
  <c r="H419" i="2"/>
  <c r="H418" i="2" s="1"/>
  <c r="H417" i="2" s="1"/>
  <c r="I418" i="2" l="1"/>
  <c r="K418" i="2" s="1"/>
  <c r="I415" i="2"/>
  <c r="K415" i="2" s="1"/>
  <c r="I439" i="2"/>
  <c r="H439" i="2"/>
  <c r="H438" i="2" s="1"/>
  <c r="H437" i="2" s="1"/>
  <c r="G198" i="1"/>
  <c r="G197" i="1" s="1"/>
  <c r="G196" i="1" s="1"/>
  <c r="G195" i="1" s="1"/>
  <c r="H198" i="1"/>
  <c r="K198" i="1" s="1"/>
  <c r="I438" i="2" l="1"/>
  <c r="K439" i="2"/>
  <c r="I417" i="2"/>
  <c r="K417" i="2" s="1"/>
  <c r="I414" i="2"/>
  <c r="K414" i="2" s="1"/>
  <c r="H197" i="1"/>
  <c r="H196" i="1" l="1"/>
  <c r="K197" i="1"/>
  <c r="I437" i="2"/>
  <c r="K437" i="2" s="1"/>
  <c r="K438" i="2"/>
  <c r="I346" i="2"/>
  <c r="K346" i="2" s="1"/>
  <c r="I345" i="2"/>
  <c r="K345" i="2" s="1"/>
  <c r="H29" i="1"/>
  <c r="K29" i="1" s="1"/>
  <c r="G29" i="1"/>
  <c r="G28" i="1" s="1"/>
  <c r="G27" i="1" s="1"/>
  <c r="G26" i="1" s="1"/>
  <c r="G35" i="1"/>
  <c r="G34" i="1" s="1"/>
  <c r="H35" i="1"/>
  <c r="I122" i="2"/>
  <c r="H122" i="2"/>
  <c r="H121" i="2" s="1"/>
  <c r="H436" i="1"/>
  <c r="K436" i="1" s="1"/>
  <c r="G436" i="1"/>
  <c r="H34" i="1" l="1"/>
  <c r="K34" i="1" s="1"/>
  <c r="K35" i="1"/>
  <c r="I121" i="2"/>
  <c r="K121" i="2" s="1"/>
  <c r="K122" i="2"/>
  <c r="H195" i="1"/>
  <c r="K195" i="1" s="1"/>
  <c r="K196" i="1"/>
  <c r="H28" i="1"/>
  <c r="K28" i="1" s="1"/>
  <c r="H29" i="2"/>
  <c r="H28" i="2" s="1"/>
  <c r="H27" i="2" s="1"/>
  <c r="I29" i="2"/>
  <c r="I28" i="2" s="1"/>
  <c r="I27" i="2" s="1"/>
  <c r="H27" i="1" l="1"/>
  <c r="K27" i="1" s="1"/>
  <c r="H26" i="1" l="1"/>
  <c r="K26" i="1" s="1"/>
  <c r="I422" i="2" l="1"/>
  <c r="K422" i="2" s="1"/>
  <c r="H422" i="2"/>
  <c r="H421" i="2" s="1"/>
  <c r="H420" i="2" s="1"/>
  <c r="H276" i="1"/>
  <c r="G276" i="1"/>
  <c r="G275" i="1" s="1"/>
  <c r="I231" i="2"/>
  <c r="K231" i="2" s="1"/>
  <c r="H231" i="2"/>
  <c r="G48" i="1"/>
  <c r="H275" i="1" l="1"/>
  <c r="K275" i="1" s="1"/>
  <c r="K276" i="1"/>
  <c r="I421" i="2"/>
  <c r="I420" i="2" l="1"/>
  <c r="K420" i="2" s="1"/>
  <c r="K421" i="2"/>
  <c r="I413" i="2"/>
  <c r="K413" i="2" s="1"/>
  <c r="H413" i="2"/>
  <c r="H412" i="2" s="1"/>
  <c r="H411" i="2" s="1"/>
  <c r="I410" i="2"/>
  <c r="K410" i="2" s="1"/>
  <c r="H410" i="2"/>
  <c r="H409" i="2" s="1"/>
  <c r="H408" i="2" s="1"/>
  <c r="H240" i="1"/>
  <c r="K240" i="1" s="1"/>
  <c r="G240" i="1"/>
  <c r="G239" i="1" s="1"/>
  <c r="H237" i="1"/>
  <c r="K237" i="1" s="1"/>
  <c r="G237" i="1"/>
  <c r="G236" i="1" s="1"/>
  <c r="H239" i="1" l="1"/>
  <c r="K239" i="1" s="1"/>
  <c r="H236" i="1"/>
  <c r="K236" i="1" s="1"/>
  <c r="I409" i="2"/>
  <c r="K409" i="2" s="1"/>
  <c r="I412" i="2"/>
  <c r="K412" i="2" s="1"/>
  <c r="H155" i="1"/>
  <c r="H154" i="1" s="1"/>
  <c r="H153" i="1" s="1"/>
  <c r="G155" i="1"/>
  <c r="G154" i="1" s="1"/>
  <c r="G153" i="1" s="1"/>
  <c r="I407" i="2"/>
  <c r="K407" i="2" s="1"/>
  <c r="H407" i="2"/>
  <c r="H406" i="2" s="1"/>
  <c r="H273" i="1"/>
  <c r="G273" i="1"/>
  <c r="G272" i="1" s="1"/>
  <c r="I134" i="2"/>
  <c r="K134" i="2" s="1"/>
  <c r="H134" i="2"/>
  <c r="H133" i="2" s="1"/>
  <c r="H132" i="2" s="1"/>
  <c r="H423" i="1"/>
  <c r="G423" i="1"/>
  <c r="G422" i="1" s="1"/>
  <c r="I142" i="2"/>
  <c r="K142" i="2" s="1"/>
  <c r="H142" i="2"/>
  <c r="H141" i="2" s="1"/>
  <c r="H140" i="2" s="1"/>
  <c r="H406" i="1"/>
  <c r="G406" i="1"/>
  <c r="G405" i="1" s="1"/>
  <c r="H139" i="2"/>
  <c r="H138" i="2" s="1"/>
  <c r="I139" i="2"/>
  <c r="K139" i="2" s="1"/>
  <c r="G403" i="1"/>
  <c r="H403" i="1"/>
  <c r="K403" i="1" s="1"/>
  <c r="H195" i="2"/>
  <c r="H194" i="2" s="1"/>
  <c r="H193" i="2" s="1"/>
  <c r="I195" i="2"/>
  <c r="H378" i="1"/>
  <c r="K378" i="1" s="1"/>
  <c r="G378" i="1"/>
  <c r="I164" i="2"/>
  <c r="H164" i="2"/>
  <c r="H163" i="2" s="1"/>
  <c r="H162" i="2" s="1"/>
  <c r="H343" i="1"/>
  <c r="G343" i="1"/>
  <c r="G342" i="1" s="1"/>
  <c r="G341" i="1" s="1"/>
  <c r="G340" i="1" s="1"/>
  <c r="H152" i="2"/>
  <c r="H151" i="2" s="1"/>
  <c r="I152" i="2"/>
  <c r="G314" i="1"/>
  <c r="H314" i="1"/>
  <c r="K314" i="1" s="1"/>
  <c r="I163" i="2" l="1"/>
  <c r="K164" i="2"/>
  <c r="H405" i="1"/>
  <c r="K405" i="1" s="1"/>
  <c r="K406" i="1"/>
  <c r="H272" i="1"/>
  <c r="K272" i="1" s="1"/>
  <c r="K273" i="1"/>
  <c r="I151" i="2"/>
  <c r="K151" i="2" s="1"/>
  <c r="K152" i="2"/>
  <c r="I194" i="2"/>
  <c r="K195" i="2"/>
  <c r="H342" i="1"/>
  <c r="K343" i="1"/>
  <c r="H422" i="1"/>
  <c r="K422" i="1" s="1"/>
  <c r="K423" i="1"/>
  <c r="I141" i="2"/>
  <c r="K141" i="2" s="1"/>
  <c r="I138" i="2"/>
  <c r="K138" i="2" s="1"/>
  <c r="I406" i="2"/>
  <c r="K406" i="2" s="1"/>
  <c r="I411" i="2"/>
  <c r="K411" i="2" s="1"/>
  <c r="I408" i="2"/>
  <c r="K408" i="2" s="1"/>
  <c r="I133" i="2"/>
  <c r="I273" i="2"/>
  <c r="K273" i="2" s="1"/>
  <c r="H273" i="2"/>
  <c r="I268" i="2"/>
  <c r="K268" i="2" s="1"/>
  <c r="H268" i="2"/>
  <c r="G53" i="1"/>
  <c r="H53" i="1"/>
  <c r="K53" i="1" s="1"/>
  <c r="H48" i="1"/>
  <c r="K48" i="1" s="1"/>
  <c r="K133" i="2" l="1"/>
  <c r="I132" i="2"/>
  <c r="K194" i="2"/>
  <c r="I193" i="2"/>
  <c r="I162" i="2"/>
  <c r="K162" i="2" s="1"/>
  <c r="K163" i="2"/>
  <c r="H341" i="1"/>
  <c r="K342" i="1"/>
  <c r="I140" i="2"/>
  <c r="K140" i="2" s="1"/>
  <c r="H19" i="1"/>
  <c r="K19" i="1" s="1"/>
  <c r="G19" i="1"/>
  <c r="G18" i="1" s="1"/>
  <c r="H340" i="1" l="1"/>
  <c r="K340" i="1" s="1"/>
  <c r="K341" i="1"/>
  <c r="H18" i="1"/>
  <c r="G17" i="1"/>
  <c r="I230" i="2"/>
  <c r="H230" i="2"/>
  <c r="H229" i="2" s="1"/>
  <c r="I228" i="2"/>
  <c r="K228" i="2" s="1"/>
  <c r="H228" i="2"/>
  <c r="H227" i="2" s="1"/>
  <c r="H226" i="2" s="1"/>
  <c r="I480" i="2"/>
  <c r="H480" i="2"/>
  <c r="H479" i="2" s="1"/>
  <c r="H478" i="2" s="1"/>
  <c r="I477" i="2"/>
  <c r="K477" i="2" s="1"/>
  <c r="H477" i="2"/>
  <c r="H476" i="2" s="1"/>
  <c r="H460" i="1"/>
  <c r="G460" i="1"/>
  <c r="H457" i="1"/>
  <c r="G457" i="1"/>
  <c r="G456" i="1" s="1"/>
  <c r="H335" i="1"/>
  <c r="G335" i="1"/>
  <c r="I201" i="2"/>
  <c r="H201" i="2"/>
  <c r="H200" i="2" s="1"/>
  <c r="H199" i="2" s="1"/>
  <c r="H323" i="1"/>
  <c r="K323" i="1" s="1"/>
  <c r="G323" i="1"/>
  <c r="H431" i="1"/>
  <c r="K431" i="1" s="1"/>
  <c r="G431" i="1"/>
  <c r="I271" i="2"/>
  <c r="H271" i="2"/>
  <c r="H270" i="2" s="1"/>
  <c r="I266" i="2"/>
  <c r="H266" i="2"/>
  <c r="H52" i="1"/>
  <c r="G52" i="1"/>
  <c r="H47" i="1"/>
  <c r="G47" i="1"/>
  <c r="H51" i="1" l="1"/>
  <c r="K51" i="1" s="1"/>
  <c r="K52" i="1"/>
  <c r="I270" i="2"/>
  <c r="K271" i="2"/>
  <c r="H456" i="1"/>
  <c r="K456" i="1" s="1"/>
  <c r="K457" i="1"/>
  <c r="H17" i="1"/>
  <c r="K18" i="1"/>
  <c r="H46" i="1"/>
  <c r="K46" i="1" s="1"/>
  <c r="K47" i="1"/>
  <c r="I265" i="2"/>
  <c r="K266" i="2"/>
  <c r="I200" i="2"/>
  <c r="K200" i="2" s="1"/>
  <c r="K201" i="2"/>
  <c r="H334" i="1"/>
  <c r="K334" i="1" s="1"/>
  <c r="K335" i="1"/>
  <c r="H459" i="1"/>
  <c r="K459" i="1" s="1"/>
  <c r="K460" i="1"/>
  <c r="I479" i="2"/>
  <c r="K480" i="2"/>
  <c r="I229" i="2"/>
  <c r="K229" i="2" s="1"/>
  <c r="K230" i="2"/>
  <c r="G459" i="1"/>
  <c r="G430" i="1"/>
  <c r="G322" i="1"/>
  <c r="G51" i="1"/>
  <c r="G46" i="1"/>
  <c r="G16" i="1"/>
  <c r="I227" i="2"/>
  <c r="K227" i="2" s="1"/>
  <c r="I476" i="2"/>
  <c r="H475" i="2"/>
  <c r="G334" i="1"/>
  <c r="H430" i="1"/>
  <c r="K430" i="1" s="1"/>
  <c r="H322" i="1"/>
  <c r="K322" i="1" s="1"/>
  <c r="H269" i="2"/>
  <c r="H265" i="2"/>
  <c r="H473" i="2" l="1"/>
  <c r="H474" i="2"/>
  <c r="I199" i="2"/>
  <c r="K199" i="2" s="1"/>
  <c r="I475" i="2"/>
  <c r="K476" i="2"/>
  <c r="I264" i="2"/>
  <c r="K264" i="2" s="1"/>
  <c r="K265" i="2"/>
  <c r="H16" i="1"/>
  <c r="K16" i="1" s="1"/>
  <c r="K17" i="1"/>
  <c r="I269" i="2"/>
  <c r="K269" i="2" s="1"/>
  <c r="K270" i="2"/>
  <c r="I478" i="2"/>
  <c r="K478" i="2" s="1"/>
  <c r="K479" i="2"/>
  <c r="I226" i="2"/>
  <c r="K226" i="2" s="1"/>
  <c r="H264" i="2"/>
  <c r="K475" i="2" l="1"/>
  <c r="I473" i="2"/>
  <c r="I474" i="2"/>
  <c r="H127" i="2"/>
  <c r="G93" i="1"/>
  <c r="H103" i="2" l="1"/>
  <c r="I103" i="2"/>
  <c r="K103" i="2" s="1"/>
  <c r="H98" i="2"/>
  <c r="I98" i="2"/>
  <c r="K98" i="2" s="1"/>
  <c r="H419" i="1"/>
  <c r="K419" i="1" s="1"/>
  <c r="G419" i="1"/>
  <c r="H414" i="1"/>
  <c r="K414" i="1" s="1"/>
  <c r="H101" i="2" l="1"/>
  <c r="I96" i="2"/>
  <c r="K96" i="2" s="1"/>
  <c r="I101" i="2"/>
  <c r="K101" i="2" s="1"/>
  <c r="H96" i="2"/>
  <c r="I131" i="2"/>
  <c r="K131" i="2" s="1"/>
  <c r="I127" i="2"/>
  <c r="K127" i="2" s="1"/>
  <c r="H441" i="1"/>
  <c r="K441" i="1" s="1"/>
  <c r="G441" i="1"/>
  <c r="H126" i="2" s="1"/>
  <c r="I470" i="2"/>
  <c r="K470" i="2" s="1"/>
  <c r="H470" i="2"/>
  <c r="H469" i="2" s="1"/>
  <c r="H468" i="2" s="1"/>
  <c r="H332" i="1"/>
  <c r="K332" i="1" s="1"/>
  <c r="G332" i="1"/>
  <c r="G331" i="1" s="1"/>
  <c r="I126" i="2" l="1"/>
  <c r="K126" i="2" s="1"/>
  <c r="I469" i="2"/>
  <c r="H331" i="1"/>
  <c r="K331" i="1" s="1"/>
  <c r="I224" i="2"/>
  <c r="K224" i="2" s="1"/>
  <c r="H224" i="2"/>
  <c r="H223" i="2" s="1"/>
  <c r="H426" i="1"/>
  <c r="K426" i="1" s="1"/>
  <c r="G426" i="1"/>
  <c r="H100" i="2"/>
  <c r="H99" i="2" s="1"/>
  <c r="I100" i="2"/>
  <c r="K100" i="2" s="1"/>
  <c r="H95" i="2"/>
  <c r="H94" i="2" s="1"/>
  <c r="H418" i="1"/>
  <c r="G418" i="1"/>
  <c r="H413" i="1"/>
  <c r="G413" i="1"/>
  <c r="I22" i="2"/>
  <c r="K22" i="2" s="1"/>
  <c r="I24" i="2"/>
  <c r="K24" i="2" s="1"/>
  <c r="I26" i="2"/>
  <c r="K26" i="2" s="1"/>
  <c r="I35" i="2"/>
  <c r="K35" i="2" s="1"/>
  <c r="I39" i="2"/>
  <c r="K39" i="2" s="1"/>
  <c r="I45" i="2"/>
  <c r="I49" i="2"/>
  <c r="I52" i="2"/>
  <c r="K52" i="2" s="1"/>
  <c r="I55" i="2"/>
  <c r="K55" i="2" s="1"/>
  <c r="I58" i="2"/>
  <c r="K58" i="2" s="1"/>
  <c r="I66" i="2"/>
  <c r="I69" i="2"/>
  <c r="I71" i="2"/>
  <c r="K71" i="2" s="1"/>
  <c r="I73" i="2"/>
  <c r="I82" i="2"/>
  <c r="K82" i="2" s="1"/>
  <c r="I85" i="2"/>
  <c r="K85" i="2" s="1"/>
  <c r="I90" i="2"/>
  <c r="I93" i="2"/>
  <c r="K93" i="2" s="1"/>
  <c r="I106" i="2"/>
  <c r="I108" i="2"/>
  <c r="I110" i="2"/>
  <c r="K110" i="2" s="1"/>
  <c r="I113" i="2"/>
  <c r="I116" i="2"/>
  <c r="I119" i="2"/>
  <c r="K119" i="2" s="1"/>
  <c r="I124" i="2"/>
  <c r="I129" i="2"/>
  <c r="K129" i="2" s="1"/>
  <c r="I137" i="2"/>
  <c r="K137" i="2" s="1"/>
  <c r="I148" i="2"/>
  <c r="I150" i="2"/>
  <c r="I155" i="2"/>
  <c r="K155" i="2" s="1"/>
  <c r="I157" i="2"/>
  <c r="K157" i="2" s="1"/>
  <c r="I161" i="2"/>
  <c r="I167" i="2"/>
  <c r="K167" i="2" s="1"/>
  <c r="I170" i="2"/>
  <c r="I173" i="2"/>
  <c r="K173" i="2" s="1"/>
  <c r="I175" i="2"/>
  <c r="K175" i="2" s="1"/>
  <c r="I176" i="2"/>
  <c r="K176" i="2" s="1"/>
  <c r="I179" i="2"/>
  <c r="I181" i="2"/>
  <c r="I187" i="2"/>
  <c r="I190" i="2"/>
  <c r="K190" i="2" s="1"/>
  <c r="I192" i="2"/>
  <c r="I198" i="2"/>
  <c r="K198" i="2" s="1"/>
  <c r="I204" i="2"/>
  <c r="K204" i="2" s="1"/>
  <c r="I207" i="2"/>
  <c r="I210" i="2"/>
  <c r="I213" i="2"/>
  <c r="K213" i="2" s="1"/>
  <c r="I216" i="2"/>
  <c r="I219" i="2"/>
  <c r="K219" i="2" s="1"/>
  <c r="I242" i="2"/>
  <c r="I249" i="2"/>
  <c r="I251" i="2"/>
  <c r="K251" i="2" s="1"/>
  <c r="I257" i="2"/>
  <c r="K257" i="2" s="1"/>
  <c r="I260" i="2"/>
  <c r="I263" i="2"/>
  <c r="I276" i="2"/>
  <c r="K276" i="2" s="1"/>
  <c r="I277" i="2"/>
  <c r="I280" i="2"/>
  <c r="K280" i="2" s="1"/>
  <c r="I281" i="2"/>
  <c r="K281" i="2" s="1"/>
  <c r="I284" i="2"/>
  <c r="K284" i="2" s="1"/>
  <c r="I287" i="2"/>
  <c r="K287" i="2" s="1"/>
  <c r="I288" i="2"/>
  <c r="K288" i="2" s="1"/>
  <c r="I291" i="2"/>
  <c r="I299" i="2"/>
  <c r="K299" i="2" s="1"/>
  <c r="I300" i="2"/>
  <c r="K300" i="2" s="1"/>
  <c r="I303" i="2"/>
  <c r="K303" i="2" s="1"/>
  <c r="I304" i="2"/>
  <c r="K304" i="2" s="1"/>
  <c r="I307" i="2"/>
  <c r="K307" i="2" s="1"/>
  <c r="I308" i="2"/>
  <c r="K308" i="2" s="1"/>
  <c r="I311" i="2"/>
  <c r="K311" i="2" s="1"/>
  <c r="I314" i="2"/>
  <c r="I317" i="2"/>
  <c r="K317" i="2" s="1"/>
  <c r="I320" i="2"/>
  <c r="K320" i="2" s="1"/>
  <c r="I323" i="2"/>
  <c r="I325" i="2"/>
  <c r="K325" i="2" s="1"/>
  <c r="I328" i="2"/>
  <c r="K328" i="2" s="1"/>
  <c r="I330" i="2"/>
  <c r="K330" i="2" s="1"/>
  <c r="I333" i="2"/>
  <c r="K333" i="2" s="1"/>
  <c r="I335" i="2"/>
  <c r="K335" i="2" s="1"/>
  <c r="I337" i="2"/>
  <c r="K337" i="2" s="1"/>
  <c r="I339" i="2"/>
  <c r="I342" i="2"/>
  <c r="I349" i="2"/>
  <c r="K349" i="2" s="1"/>
  <c r="I350" i="2"/>
  <c r="K350" i="2" s="1"/>
  <c r="I353" i="2"/>
  <c r="K353" i="2" s="1"/>
  <c r="I361" i="2"/>
  <c r="K361" i="2" s="1"/>
  <c r="I364" i="2"/>
  <c r="I367" i="2"/>
  <c r="I374" i="2"/>
  <c r="I377" i="2"/>
  <c r="K377" i="2" s="1"/>
  <c r="I380" i="2"/>
  <c r="I383" i="2"/>
  <c r="I386" i="2"/>
  <c r="I389" i="2"/>
  <c r="I392" i="2"/>
  <c r="K392" i="2" s="1"/>
  <c r="I394" i="2"/>
  <c r="I396" i="2"/>
  <c r="I399" i="2"/>
  <c r="I402" i="2"/>
  <c r="I405" i="2"/>
  <c r="I434" i="2"/>
  <c r="K434" i="2" s="1"/>
  <c r="I436" i="2"/>
  <c r="I446" i="2"/>
  <c r="K446" i="2" s="1"/>
  <c r="I453" i="2"/>
  <c r="I460" i="2"/>
  <c r="K460" i="2" s="1"/>
  <c r="I463" i="2"/>
  <c r="I485" i="2"/>
  <c r="I488" i="2"/>
  <c r="I490" i="2"/>
  <c r="K490" i="2" s="1"/>
  <c r="I492" i="2"/>
  <c r="I496" i="2"/>
  <c r="K496" i="2" s="1"/>
  <c r="I499" i="2"/>
  <c r="K499" i="2" s="1"/>
  <c r="I501" i="2"/>
  <c r="I503" i="2"/>
  <c r="I506" i="2"/>
  <c r="H24" i="1"/>
  <c r="H38" i="1"/>
  <c r="K38" i="1" s="1"/>
  <c r="H41" i="1"/>
  <c r="K41" i="1" s="1"/>
  <c r="H44" i="1"/>
  <c r="K44" i="1" s="1"/>
  <c r="H57" i="1"/>
  <c r="H62" i="1"/>
  <c r="K62" i="1" s="1"/>
  <c r="H66" i="1"/>
  <c r="K66" i="1" s="1"/>
  <c r="H70" i="1"/>
  <c r="K70" i="1" s="1"/>
  <c r="H74" i="1"/>
  <c r="K74" i="1" s="1"/>
  <c r="H87" i="1"/>
  <c r="K87" i="1" s="1"/>
  <c r="H90" i="1"/>
  <c r="K90" i="1" s="1"/>
  <c r="K92" i="1"/>
  <c r="H93" i="1"/>
  <c r="K93" i="1" s="1"/>
  <c r="H96" i="1"/>
  <c r="K96" i="1" s="1"/>
  <c r="H100" i="1"/>
  <c r="K100" i="1" s="1"/>
  <c r="H104" i="1"/>
  <c r="K104" i="1" s="1"/>
  <c r="H109" i="1"/>
  <c r="K109" i="1" s="1"/>
  <c r="H111" i="1"/>
  <c r="K111" i="1" s="1"/>
  <c r="H114" i="1"/>
  <c r="K114" i="1" s="1"/>
  <c r="H116" i="1"/>
  <c r="K116" i="1" s="1"/>
  <c r="H119" i="1"/>
  <c r="K119" i="1" s="1"/>
  <c r="H121" i="1"/>
  <c r="K121" i="1" s="1"/>
  <c r="H124" i="1"/>
  <c r="K124" i="1" s="1"/>
  <c r="H126" i="1"/>
  <c r="K126" i="1" s="1"/>
  <c r="H128" i="1"/>
  <c r="K128" i="1" s="1"/>
  <c r="H130" i="1"/>
  <c r="K130" i="1" s="1"/>
  <c r="H133" i="1"/>
  <c r="K133" i="1" s="1"/>
  <c r="H136" i="1"/>
  <c r="K136" i="1" s="1"/>
  <c r="H141" i="1"/>
  <c r="K141" i="1" s="1"/>
  <c r="H147" i="1"/>
  <c r="H149" i="1"/>
  <c r="K149" i="1" s="1"/>
  <c r="H151" i="1"/>
  <c r="K151" i="1" s="1"/>
  <c r="H160" i="1"/>
  <c r="H165" i="1"/>
  <c r="K165" i="1" s="1"/>
  <c r="H170" i="1"/>
  <c r="K170" i="1" s="1"/>
  <c r="H174" i="1"/>
  <c r="K174" i="1" s="1"/>
  <c r="H179" i="1"/>
  <c r="H184" i="1"/>
  <c r="K184" i="1" s="1"/>
  <c r="H188" i="1"/>
  <c r="K188" i="1" s="1"/>
  <c r="H192" i="1"/>
  <c r="K192" i="1" s="1"/>
  <c r="H203" i="1"/>
  <c r="K203" i="1" s="1"/>
  <c r="H208" i="1"/>
  <c r="K208" i="1" s="1"/>
  <c r="H211" i="1"/>
  <c r="K211" i="1" s="1"/>
  <c r="H214" i="1"/>
  <c r="K214" i="1" s="1"/>
  <c r="H219" i="1"/>
  <c r="H221" i="1"/>
  <c r="K221" i="1" s="1"/>
  <c r="H222" i="1"/>
  <c r="K222" i="1" s="1"/>
  <c r="H224" i="1"/>
  <c r="K224" i="1" s="1"/>
  <c r="H225" i="1"/>
  <c r="K225" i="1" s="1"/>
  <c r="H228" i="1"/>
  <c r="K228" i="1" s="1"/>
  <c r="H231" i="1"/>
  <c r="K231" i="1" s="1"/>
  <c r="H234" i="1"/>
  <c r="K234" i="1" s="1"/>
  <c r="H256" i="1"/>
  <c r="H259" i="1"/>
  <c r="K259" i="1" s="1"/>
  <c r="H262" i="1"/>
  <c r="K262" i="1" s="1"/>
  <c r="H266" i="1"/>
  <c r="K266" i="1" s="1"/>
  <c r="H268" i="1"/>
  <c r="K268" i="1" s="1"/>
  <c r="H270" i="1"/>
  <c r="K270" i="1" s="1"/>
  <c r="H279" i="1"/>
  <c r="K279" i="1" s="1"/>
  <c r="H281" i="1"/>
  <c r="K281" i="1" s="1"/>
  <c r="H284" i="1"/>
  <c r="K284" i="1" s="1"/>
  <c r="H287" i="1"/>
  <c r="K287" i="1" s="1"/>
  <c r="H296" i="1"/>
  <c r="K296" i="1" s="1"/>
  <c r="H298" i="1"/>
  <c r="K298" i="1" s="1"/>
  <c r="H300" i="1"/>
  <c r="H302" i="1"/>
  <c r="K302" i="1" s="1"/>
  <c r="H306" i="1"/>
  <c r="K306" i="1" s="1"/>
  <c r="H310" i="1"/>
  <c r="K310" i="1" s="1"/>
  <c r="H312" i="1"/>
  <c r="K312" i="1" s="1"/>
  <c r="H320" i="1"/>
  <c r="K320" i="1" s="1"/>
  <c r="H326" i="1"/>
  <c r="K326" i="1" s="1"/>
  <c r="H329" i="1"/>
  <c r="K329" i="1" s="1"/>
  <c r="H348" i="1"/>
  <c r="K348" i="1" s="1"/>
  <c r="H350" i="1"/>
  <c r="K350" i="1" s="1"/>
  <c r="H352" i="1"/>
  <c r="K352" i="1" s="1"/>
  <c r="H355" i="1"/>
  <c r="K355" i="1" s="1"/>
  <c r="H360" i="1"/>
  <c r="K360" i="1" s="1"/>
  <c r="H361" i="1"/>
  <c r="K361" i="1" s="1"/>
  <c r="H364" i="1"/>
  <c r="K364" i="1" s="1"/>
  <c r="H367" i="1"/>
  <c r="K367" i="1" s="1"/>
  <c r="H371" i="1"/>
  <c r="K371" i="1" s="1"/>
  <c r="I222" i="2"/>
  <c r="H382" i="1"/>
  <c r="K382" i="1" s="1"/>
  <c r="H385" i="1"/>
  <c r="K385" i="1" s="1"/>
  <c r="H388" i="1"/>
  <c r="K388" i="1" s="1"/>
  <c r="H390" i="1"/>
  <c r="K390" i="1" s="1"/>
  <c r="H393" i="1"/>
  <c r="K393" i="1" s="1"/>
  <c r="H401" i="1"/>
  <c r="K401" i="1" s="1"/>
  <c r="H438" i="1"/>
  <c r="H443" i="1"/>
  <c r="K443" i="1" s="1"/>
  <c r="H445" i="1"/>
  <c r="K445" i="1" s="1"/>
  <c r="H450" i="1"/>
  <c r="K450" i="1" s="1"/>
  <c r="H454" i="1"/>
  <c r="K454" i="1" s="1"/>
  <c r="H464" i="1"/>
  <c r="K464" i="1" s="1"/>
  <c r="H467" i="1"/>
  <c r="K467" i="1" s="1"/>
  <c r="H470" i="1"/>
  <c r="K470" i="1" s="1"/>
  <c r="H472" i="1"/>
  <c r="K472" i="1" s="1"/>
  <c r="H477" i="1"/>
  <c r="K477" i="1" s="1"/>
  <c r="H480" i="1"/>
  <c r="K480" i="1" s="1"/>
  <c r="H482" i="1"/>
  <c r="K482" i="1" s="1"/>
  <c r="H485" i="1"/>
  <c r="K485" i="1" s="1"/>
  <c r="H487" i="1"/>
  <c r="H492" i="1"/>
  <c r="K492" i="1" s="1"/>
  <c r="H494" i="1"/>
  <c r="K494" i="1" s="1"/>
  <c r="H497" i="1"/>
  <c r="K497" i="1" s="1"/>
  <c r="H503" i="1"/>
  <c r="K503" i="1" s="1"/>
  <c r="H507" i="1"/>
  <c r="K507" i="1" s="1"/>
  <c r="H509" i="1"/>
  <c r="K509" i="1" s="1"/>
  <c r="H511" i="1"/>
  <c r="K511" i="1" s="1"/>
  <c r="H517" i="1"/>
  <c r="K517" i="1" s="1"/>
  <c r="H520" i="1"/>
  <c r="K520" i="1" s="1"/>
  <c r="H522" i="1"/>
  <c r="K522" i="1" s="1"/>
  <c r="H524" i="1"/>
  <c r="K524" i="1" s="1"/>
  <c r="H527" i="1"/>
  <c r="K527" i="1" s="1"/>
  <c r="K469" i="2" l="1"/>
  <c r="I468" i="2"/>
  <c r="I467" i="2" s="1"/>
  <c r="K147" i="1"/>
  <c r="H146" i="1"/>
  <c r="K57" i="1"/>
  <c r="K24" i="1"/>
  <c r="H22" i="1"/>
  <c r="K22" i="1" s="1"/>
  <c r="I505" i="2"/>
  <c r="K506" i="2"/>
  <c r="I484" i="2"/>
  <c r="K485" i="2"/>
  <c r="I452" i="2"/>
  <c r="K453" i="2"/>
  <c r="I404" i="2"/>
  <c r="K405" i="2"/>
  <c r="I393" i="2"/>
  <c r="K393" i="2" s="1"/>
  <c r="K394" i="2"/>
  <c r="I382" i="2"/>
  <c r="K382" i="2" s="1"/>
  <c r="K383" i="2"/>
  <c r="I366" i="2"/>
  <c r="K366" i="2" s="1"/>
  <c r="K367" i="2"/>
  <c r="I262" i="2"/>
  <c r="K263" i="2"/>
  <c r="I107" i="2"/>
  <c r="K107" i="2" s="1"/>
  <c r="K108" i="2"/>
  <c r="I65" i="2"/>
  <c r="K66" i="2"/>
  <c r="I48" i="2"/>
  <c r="K48" i="2" s="1"/>
  <c r="K49" i="2"/>
  <c r="H412" i="1"/>
  <c r="K412" i="1" s="1"/>
  <c r="K413" i="1"/>
  <c r="H435" i="1"/>
  <c r="K435" i="1" s="1"/>
  <c r="K438" i="1"/>
  <c r="H178" i="1"/>
  <c r="K178" i="1" s="1"/>
  <c r="K179" i="1"/>
  <c r="H159" i="1"/>
  <c r="K159" i="1" s="1"/>
  <c r="K160" i="1"/>
  <c r="I502" i="2"/>
  <c r="K502" i="2" s="1"/>
  <c r="K503" i="2"/>
  <c r="I491" i="2"/>
  <c r="K491" i="2" s="1"/>
  <c r="K492" i="2"/>
  <c r="I401" i="2"/>
  <c r="K402" i="2"/>
  <c r="I379" i="2"/>
  <c r="K379" i="2" s="1"/>
  <c r="K380" i="2"/>
  <c r="I363" i="2"/>
  <c r="K363" i="2" s="1"/>
  <c r="K364" i="2"/>
  <c r="I259" i="2"/>
  <c r="K259" i="2" s="1"/>
  <c r="K260" i="2"/>
  <c r="I248" i="2"/>
  <c r="K248" i="2" s="1"/>
  <c r="K249" i="2"/>
  <c r="I186" i="2"/>
  <c r="K186" i="2" s="1"/>
  <c r="K187" i="2"/>
  <c r="I159" i="2"/>
  <c r="K161" i="2"/>
  <c r="I149" i="2"/>
  <c r="K149" i="2" s="1"/>
  <c r="K150" i="2"/>
  <c r="I115" i="2"/>
  <c r="K115" i="2" s="1"/>
  <c r="K116" i="2"/>
  <c r="I105" i="2"/>
  <c r="K105" i="2" s="1"/>
  <c r="K106" i="2"/>
  <c r="I89" i="2"/>
  <c r="K89" i="2" s="1"/>
  <c r="K90" i="2"/>
  <c r="I44" i="2"/>
  <c r="K45" i="2"/>
  <c r="I500" i="2"/>
  <c r="K500" i="2" s="1"/>
  <c r="K501" i="2"/>
  <c r="I462" i="2"/>
  <c r="K463" i="2"/>
  <c r="I435" i="2"/>
  <c r="K435" i="2" s="1"/>
  <c r="K436" i="2"/>
  <c r="I398" i="2"/>
  <c r="K398" i="2" s="1"/>
  <c r="K399" i="2"/>
  <c r="I388" i="2"/>
  <c r="K388" i="2" s="1"/>
  <c r="K389" i="2"/>
  <c r="I341" i="2"/>
  <c r="K341" i="2" s="1"/>
  <c r="K342" i="2"/>
  <c r="I322" i="2"/>
  <c r="K322" i="2" s="1"/>
  <c r="K323" i="2"/>
  <c r="I313" i="2"/>
  <c r="K313" i="2" s="1"/>
  <c r="K314" i="2"/>
  <c r="I290" i="2"/>
  <c r="K290" i="2" s="1"/>
  <c r="K291" i="2"/>
  <c r="I241" i="2"/>
  <c r="K241" i="2" s="1"/>
  <c r="K242" i="2"/>
  <c r="I215" i="2"/>
  <c r="K215" i="2" s="1"/>
  <c r="K216" i="2"/>
  <c r="I209" i="2"/>
  <c r="K209" i="2" s="1"/>
  <c r="K210" i="2"/>
  <c r="I191" i="2"/>
  <c r="K191" i="2" s="1"/>
  <c r="K192" i="2"/>
  <c r="I147" i="2"/>
  <c r="K147" i="2" s="1"/>
  <c r="K148" i="2"/>
  <c r="I112" i="2"/>
  <c r="K113" i="2"/>
  <c r="H417" i="1"/>
  <c r="K417" i="1" s="1"/>
  <c r="K418" i="1"/>
  <c r="I221" i="2"/>
  <c r="K222" i="2"/>
  <c r="H255" i="1"/>
  <c r="K255" i="1" s="1"/>
  <c r="K256" i="1"/>
  <c r="H218" i="1"/>
  <c r="K218" i="1" s="1"/>
  <c r="K219" i="1"/>
  <c r="I487" i="2"/>
  <c r="K487" i="2" s="1"/>
  <c r="K488" i="2"/>
  <c r="I395" i="2"/>
  <c r="K395" i="2" s="1"/>
  <c r="K396" i="2"/>
  <c r="I385" i="2"/>
  <c r="K386" i="2"/>
  <c r="I373" i="2"/>
  <c r="K374" i="2"/>
  <c r="I338" i="2"/>
  <c r="K338" i="2" s="1"/>
  <c r="K339" i="2"/>
  <c r="I206" i="2"/>
  <c r="K206" i="2" s="1"/>
  <c r="K207" i="2"/>
  <c r="I178" i="2"/>
  <c r="K178" i="2" s="1"/>
  <c r="K179" i="2"/>
  <c r="I169" i="2"/>
  <c r="K170" i="2"/>
  <c r="I123" i="2"/>
  <c r="K124" i="2"/>
  <c r="I68" i="2"/>
  <c r="K68" i="2" s="1"/>
  <c r="K69" i="2"/>
  <c r="H309" i="1"/>
  <c r="K309" i="1" s="1"/>
  <c r="H526" i="1"/>
  <c r="K526" i="1" s="1"/>
  <c r="H496" i="1"/>
  <c r="K496" i="1" s="1"/>
  <c r="H453" i="1"/>
  <c r="K453" i="1" s="1"/>
  <c r="I128" i="2"/>
  <c r="K128" i="2" s="1"/>
  <c r="H73" i="1"/>
  <c r="K73" i="1" s="1"/>
  <c r="H61" i="1"/>
  <c r="H23" i="1"/>
  <c r="H354" i="1"/>
  <c r="K354" i="1" s="1"/>
  <c r="H449" i="1"/>
  <c r="H69" i="1"/>
  <c r="K69" i="1" s="1"/>
  <c r="H502" i="1"/>
  <c r="K502" i="1" s="1"/>
  <c r="K377" i="1"/>
  <c r="H381" i="1"/>
  <c r="K381" i="1" s="1"/>
  <c r="H366" i="1"/>
  <c r="K366" i="1" s="1"/>
  <c r="H286" i="1"/>
  <c r="K286" i="1" s="1"/>
  <c r="H305" i="1"/>
  <c r="K305" i="1" s="1"/>
  <c r="H370" i="1"/>
  <c r="K370" i="1" s="1"/>
  <c r="H363" i="1"/>
  <c r="K363" i="1" s="1"/>
  <c r="H392" i="1"/>
  <c r="K392" i="1" s="1"/>
  <c r="H384" i="1"/>
  <c r="K384" i="1" s="1"/>
  <c r="H328" i="1"/>
  <c r="K328" i="1" s="1"/>
  <c r="H292" i="1"/>
  <c r="K292" i="1" s="1"/>
  <c r="H103" i="1"/>
  <c r="K103" i="1" s="1"/>
  <c r="H99" i="1"/>
  <c r="K99" i="1" s="1"/>
  <c r="H325" i="1"/>
  <c r="K325" i="1" s="1"/>
  <c r="H261" i="1"/>
  <c r="K261" i="1" s="1"/>
  <c r="H258" i="1"/>
  <c r="K258" i="1" s="1"/>
  <c r="G425" i="1"/>
  <c r="G412" i="1"/>
  <c r="H463" i="1"/>
  <c r="K463" i="1" s="1"/>
  <c r="H210" i="1"/>
  <c r="K210" i="1" s="1"/>
  <c r="H43" i="1"/>
  <c r="K43" i="1" s="1"/>
  <c r="H227" i="1"/>
  <c r="K227" i="1" s="1"/>
  <c r="H187" i="1"/>
  <c r="K187" i="1" s="1"/>
  <c r="H40" i="1"/>
  <c r="K40" i="1" s="1"/>
  <c r="H230" i="1"/>
  <c r="K230" i="1" s="1"/>
  <c r="H86" i="1"/>
  <c r="K86" i="1" s="1"/>
  <c r="H183" i="1"/>
  <c r="K183" i="1" s="1"/>
  <c r="H164" i="1"/>
  <c r="K164" i="1" s="1"/>
  <c r="H132" i="1"/>
  <c r="K132" i="1" s="1"/>
  <c r="H37" i="1"/>
  <c r="K37" i="1" s="1"/>
  <c r="H233" i="1"/>
  <c r="K233" i="1" s="1"/>
  <c r="H95" i="1"/>
  <c r="K95" i="1" s="1"/>
  <c r="H89" i="1"/>
  <c r="K89" i="1" s="1"/>
  <c r="H400" i="1"/>
  <c r="H472" i="2"/>
  <c r="H471" i="2" s="1"/>
  <c r="H440" i="1"/>
  <c r="K440" i="1" s="1"/>
  <c r="I130" i="2"/>
  <c r="K130" i="2" s="1"/>
  <c r="I223" i="2"/>
  <c r="K223" i="2" s="1"/>
  <c r="H476" i="1"/>
  <c r="K476" i="1" s="1"/>
  <c r="H265" i="1"/>
  <c r="K265" i="1" s="1"/>
  <c r="H466" i="1"/>
  <c r="K466" i="1" s="1"/>
  <c r="H65" i="1"/>
  <c r="K65" i="1" s="1"/>
  <c r="H108" i="1"/>
  <c r="H469" i="1"/>
  <c r="K469" i="1" s="1"/>
  <c r="I95" i="2"/>
  <c r="H425" i="1"/>
  <c r="K425" i="1" s="1"/>
  <c r="I99" i="2"/>
  <c r="K99" i="2" s="1"/>
  <c r="I298" i="2"/>
  <c r="G417" i="1"/>
  <c r="I174" i="2"/>
  <c r="K174" i="2" s="1"/>
  <c r="I279" i="2"/>
  <c r="H169" i="1"/>
  <c r="H77" i="1"/>
  <c r="K77" i="1" s="1"/>
  <c r="I495" i="2"/>
  <c r="K495" i="2" s="1"/>
  <c r="I489" i="2"/>
  <c r="I360" i="2"/>
  <c r="K360" i="2" s="1"/>
  <c r="I332" i="2"/>
  <c r="K332" i="2" s="1"/>
  <c r="I324" i="2"/>
  <c r="I319" i="2"/>
  <c r="K319" i="2" s="1"/>
  <c r="I316" i="2"/>
  <c r="I310" i="2"/>
  <c r="K310" i="2" s="1"/>
  <c r="I302" i="2"/>
  <c r="K302" i="2" s="1"/>
  <c r="I275" i="2"/>
  <c r="K275" i="2" s="1"/>
  <c r="I81" i="2"/>
  <c r="K81" i="2" s="1"/>
  <c r="I70" i="2"/>
  <c r="K70" i="2" s="1"/>
  <c r="I51" i="2"/>
  <c r="K51" i="2" s="1"/>
  <c r="I38" i="2"/>
  <c r="K38" i="2" s="1"/>
  <c r="I23" i="2"/>
  <c r="K23" i="2" s="1"/>
  <c r="I445" i="2"/>
  <c r="K445" i="2" s="1"/>
  <c r="I376" i="2"/>
  <c r="K376" i="2" s="1"/>
  <c r="I352" i="2"/>
  <c r="K352" i="2" s="1"/>
  <c r="I344" i="2"/>
  <c r="K344" i="2" s="1"/>
  <c r="I336" i="2"/>
  <c r="K336" i="2" s="1"/>
  <c r="I329" i="2"/>
  <c r="K329" i="2" s="1"/>
  <c r="I286" i="2"/>
  <c r="K286" i="2" s="1"/>
  <c r="I212" i="2"/>
  <c r="K212" i="2" s="1"/>
  <c r="I203" i="2"/>
  <c r="K203" i="2" s="1"/>
  <c r="I180" i="2"/>
  <c r="I34" i="2"/>
  <c r="K34" i="2" s="1"/>
  <c r="I25" i="2"/>
  <c r="K25" i="2" s="1"/>
  <c r="I21" i="2"/>
  <c r="K21" i="2" s="1"/>
  <c r="I498" i="2"/>
  <c r="K498" i="2" s="1"/>
  <c r="I306" i="2"/>
  <c r="K306" i="2" s="1"/>
  <c r="K193" i="2"/>
  <c r="I156" i="2"/>
  <c r="K156" i="2" s="1"/>
  <c r="I92" i="2"/>
  <c r="H202" i="1"/>
  <c r="K202" i="1" s="1"/>
  <c r="H173" i="1"/>
  <c r="K173" i="1" s="1"/>
  <c r="I459" i="2"/>
  <c r="K459" i="2" s="1"/>
  <c r="I433" i="2"/>
  <c r="K433" i="2" s="1"/>
  <c r="I391" i="2"/>
  <c r="K391" i="2" s="1"/>
  <c r="I348" i="2"/>
  <c r="K348" i="2" s="1"/>
  <c r="I334" i="2"/>
  <c r="K334" i="2" s="1"/>
  <c r="I327" i="2"/>
  <c r="K327" i="2" s="1"/>
  <c r="I283" i="2"/>
  <c r="K283" i="2" s="1"/>
  <c r="I253" i="2"/>
  <c r="I218" i="2"/>
  <c r="K218" i="2" s="1"/>
  <c r="I197" i="2"/>
  <c r="K197" i="2" s="1"/>
  <c r="I189" i="2"/>
  <c r="K189" i="2" s="1"/>
  <c r="I172" i="2"/>
  <c r="K172" i="2" s="1"/>
  <c r="I166" i="2"/>
  <c r="K166" i="2" s="1"/>
  <c r="I154" i="2"/>
  <c r="K154" i="2" s="1"/>
  <c r="I136" i="2"/>
  <c r="I118" i="2"/>
  <c r="K118" i="2" s="1"/>
  <c r="I109" i="2"/>
  <c r="I84" i="2"/>
  <c r="K84" i="2" s="1"/>
  <c r="I72" i="2"/>
  <c r="I256" i="2"/>
  <c r="K256" i="2" s="1"/>
  <c r="I250" i="2"/>
  <c r="K250" i="2" s="1"/>
  <c r="I183" i="2"/>
  <c r="K183" i="2" s="1"/>
  <c r="I54" i="2"/>
  <c r="K54" i="2" s="1"/>
  <c r="H191" i="1"/>
  <c r="I57" i="2"/>
  <c r="K57" i="2" s="1"/>
  <c r="H113" i="1"/>
  <c r="K113" i="1" s="1"/>
  <c r="H118" i="1"/>
  <c r="K118" i="1" s="1"/>
  <c r="H123" i="1"/>
  <c r="K123" i="1" s="1"/>
  <c r="H135" i="1"/>
  <c r="K135" i="1" s="1"/>
  <c r="H140" i="1"/>
  <c r="K140" i="1" s="1"/>
  <c r="K146" i="1"/>
  <c r="H177" i="1"/>
  <c r="K177" i="1" s="1"/>
  <c r="H207" i="1"/>
  <c r="K207" i="1" s="1"/>
  <c r="H213" i="1"/>
  <c r="K213" i="1" s="1"/>
  <c r="H278" i="1"/>
  <c r="H283" i="1"/>
  <c r="K283" i="1" s="1"/>
  <c r="H295" i="1"/>
  <c r="K295" i="1" s="1"/>
  <c r="H319" i="1"/>
  <c r="K319" i="1" s="1"/>
  <c r="H347" i="1"/>
  <c r="K347" i="1" s="1"/>
  <c r="H506" i="1"/>
  <c r="K506" i="1" s="1"/>
  <c r="H516" i="1"/>
  <c r="K516" i="1" s="1"/>
  <c r="H387" i="1"/>
  <c r="H519" i="1"/>
  <c r="K519" i="1" s="1"/>
  <c r="H479" i="1"/>
  <c r="K479" i="1" s="1"/>
  <c r="K374" i="1"/>
  <c r="H359" i="1"/>
  <c r="K359" i="1" s="1"/>
  <c r="H484" i="1"/>
  <c r="K484" i="1" s="1"/>
  <c r="H491" i="1"/>
  <c r="K491" i="1" s="1"/>
  <c r="K92" i="2" l="1"/>
  <c r="I91" i="2"/>
  <c r="K253" i="2"/>
  <c r="I252" i="2"/>
  <c r="K252" i="2" s="1"/>
  <c r="K316" i="2"/>
  <c r="I315" i="2"/>
  <c r="K315" i="2" s="1"/>
  <c r="I365" i="2"/>
  <c r="K365" i="2" s="1"/>
  <c r="I47" i="2"/>
  <c r="K47" i="2" s="1"/>
  <c r="I362" i="2"/>
  <c r="K362" i="2" s="1"/>
  <c r="I214" i="2"/>
  <c r="K214" i="2" s="1"/>
  <c r="I240" i="2"/>
  <c r="K240" i="2" s="1"/>
  <c r="I340" i="2"/>
  <c r="K340" i="2" s="1"/>
  <c r="I185" i="2"/>
  <c r="K185" i="2" s="1"/>
  <c r="I312" i="2"/>
  <c r="K312" i="2" s="1"/>
  <c r="I397" i="2"/>
  <c r="K397" i="2" s="1"/>
  <c r="I208" i="2"/>
  <c r="K208" i="2" s="1"/>
  <c r="H158" i="1"/>
  <c r="K158" i="1" s="1"/>
  <c r="I378" i="2"/>
  <c r="K378" i="2" s="1"/>
  <c r="I258" i="2"/>
  <c r="K258" i="2" s="1"/>
  <c r="I381" i="2"/>
  <c r="K381" i="2" s="1"/>
  <c r="K278" i="1"/>
  <c r="H264" i="1"/>
  <c r="K264" i="1" s="1"/>
  <c r="K191" i="1"/>
  <c r="H190" i="1"/>
  <c r="K190" i="1" s="1"/>
  <c r="K169" i="1"/>
  <c r="H168" i="1"/>
  <c r="K168" i="1" s="1"/>
  <c r="H56" i="1"/>
  <c r="K56" i="1" s="1"/>
  <c r="K108" i="1"/>
  <c r="H107" i="1"/>
  <c r="I146" i="2"/>
  <c r="K146" i="2" s="1"/>
  <c r="I88" i="2"/>
  <c r="K88" i="2" s="1"/>
  <c r="I205" i="2"/>
  <c r="K205" i="2" s="1"/>
  <c r="I387" i="2"/>
  <c r="K387" i="2" s="1"/>
  <c r="K23" i="1"/>
  <c r="H21" i="1"/>
  <c r="K21" i="1" s="1"/>
  <c r="I135" i="2"/>
  <c r="K135" i="2" s="1"/>
  <c r="K136" i="2"/>
  <c r="I321" i="2"/>
  <c r="K321" i="2" s="1"/>
  <c r="K324" i="2"/>
  <c r="I278" i="2"/>
  <c r="K278" i="2" s="1"/>
  <c r="K279" i="2"/>
  <c r="I94" i="2"/>
  <c r="K94" i="2" s="1"/>
  <c r="K95" i="2"/>
  <c r="I486" i="2"/>
  <c r="K489" i="2"/>
  <c r="I74" i="2"/>
  <c r="K74" i="2" s="1"/>
  <c r="K75" i="2"/>
  <c r="K467" i="2"/>
  <c r="K468" i="2"/>
  <c r="H448" i="1"/>
  <c r="K448" i="1" s="1"/>
  <c r="K449" i="1"/>
  <c r="I120" i="2"/>
  <c r="K120" i="2" s="1"/>
  <c r="K123" i="2"/>
  <c r="I384" i="2"/>
  <c r="K384" i="2" s="1"/>
  <c r="K385" i="2"/>
  <c r="I461" i="2"/>
  <c r="K461" i="2" s="1"/>
  <c r="K462" i="2"/>
  <c r="I43" i="2"/>
  <c r="K43" i="2" s="1"/>
  <c r="K44" i="2"/>
  <c r="I64" i="2"/>
  <c r="K64" i="2" s="1"/>
  <c r="K65" i="2"/>
  <c r="I261" i="2"/>
  <c r="K261" i="2" s="1"/>
  <c r="K262" i="2"/>
  <c r="I403" i="2"/>
  <c r="K403" i="2" s="1"/>
  <c r="K404" i="2"/>
  <c r="I483" i="2"/>
  <c r="K483" i="2" s="1"/>
  <c r="K484" i="2"/>
  <c r="I104" i="2"/>
  <c r="K104" i="2" s="1"/>
  <c r="K109" i="2"/>
  <c r="I297" i="2"/>
  <c r="K297" i="2" s="1"/>
  <c r="K298" i="2"/>
  <c r="H399" i="1"/>
  <c r="K399" i="1" s="1"/>
  <c r="K400" i="1"/>
  <c r="K61" i="1"/>
  <c r="K380" i="1"/>
  <c r="K387" i="1"/>
  <c r="I168" i="2"/>
  <c r="K168" i="2" s="1"/>
  <c r="K169" i="2"/>
  <c r="I372" i="2"/>
  <c r="K373" i="2"/>
  <c r="I220" i="2"/>
  <c r="K220" i="2" s="1"/>
  <c r="K221" i="2"/>
  <c r="I111" i="2"/>
  <c r="K111" i="2" s="1"/>
  <c r="K112" i="2"/>
  <c r="I158" i="2"/>
  <c r="K158" i="2" s="1"/>
  <c r="K159" i="2"/>
  <c r="I400" i="2"/>
  <c r="K400" i="2" s="1"/>
  <c r="K401" i="2"/>
  <c r="I451" i="2"/>
  <c r="K452" i="2"/>
  <c r="I504" i="2"/>
  <c r="K504" i="2" s="1"/>
  <c r="K505" i="2"/>
  <c r="K376" i="1"/>
  <c r="K308" i="1"/>
  <c r="H217" i="1"/>
  <c r="K217" i="1" s="1"/>
  <c r="H254" i="1"/>
  <c r="K254" i="1" s="1"/>
  <c r="H206" i="1"/>
  <c r="K206" i="1" s="1"/>
  <c r="H33" i="1"/>
  <c r="K33" i="1" s="1"/>
  <c r="K462" i="1"/>
  <c r="H98" i="1"/>
  <c r="K98" i="1" s="1"/>
  <c r="I125" i="2"/>
  <c r="K125" i="2" s="1"/>
  <c r="K452" i="1"/>
  <c r="K369" i="1"/>
  <c r="H501" i="1"/>
  <c r="K501" i="1" s="1"/>
  <c r="K429" i="1"/>
  <c r="H304" i="1"/>
  <c r="K304" i="1" s="1"/>
  <c r="H182" i="1"/>
  <c r="K182" i="1" s="1"/>
  <c r="H163" i="1"/>
  <c r="H186" i="1"/>
  <c r="K186" i="1" s="1"/>
  <c r="H201" i="1"/>
  <c r="K201" i="1" s="1"/>
  <c r="H85" i="1"/>
  <c r="K85" i="1" s="1"/>
  <c r="K411" i="1"/>
  <c r="K473" i="2"/>
  <c r="H434" i="1"/>
  <c r="K434" i="1" s="1"/>
  <c r="I331" i="2"/>
  <c r="K331" i="2" s="1"/>
  <c r="I114" i="2"/>
  <c r="K114" i="2" s="1"/>
  <c r="I432" i="2"/>
  <c r="H172" i="1"/>
  <c r="K172" i="1" s="1"/>
  <c r="K42" i="2"/>
  <c r="I53" i="2"/>
  <c r="K53" i="2" s="1"/>
  <c r="I83" i="2"/>
  <c r="K83" i="2" s="1"/>
  <c r="I188" i="2"/>
  <c r="K188" i="2" s="1"/>
  <c r="I458" i="2"/>
  <c r="I497" i="2"/>
  <c r="K497" i="2" s="1"/>
  <c r="I326" i="2"/>
  <c r="K326" i="2" s="1"/>
  <c r="I375" i="2"/>
  <c r="K375" i="2" s="1"/>
  <c r="I182" i="2"/>
  <c r="K182" i="2" s="1"/>
  <c r="I247" i="2"/>
  <c r="I217" i="2"/>
  <c r="K217" i="2" s="1"/>
  <c r="I153" i="2"/>
  <c r="K153" i="2" s="1"/>
  <c r="I347" i="2"/>
  <c r="K347" i="2" s="1"/>
  <c r="K132" i="2"/>
  <c r="I343" i="2"/>
  <c r="K343" i="2" s="1"/>
  <c r="I255" i="2"/>
  <c r="K255" i="2" s="1"/>
  <c r="I171" i="2"/>
  <c r="K171" i="2" s="1"/>
  <c r="I282" i="2"/>
  <c r="K282" i="2" s="1"/>
  <c r="I390" i="2"/>
  <c r="K390" i="2" s="1"/>
  <c r="I202" i="2"/>
  <c r="K202" i="2" s="1"/>
  <c r="I466" i="2"/>
  <c r="K466" i="2" s="1"/>
  <c r="I309" i="2"/>
  <c r="K309" i="2" s="1"/>
  <c r="I494" i="2"/>
  <c r="K494" i="2" s="1"/>
  <c r="I359" i="2"/>
  <c r="I165" i="2"/>
  <c r="K165" i="2" s="1"/>
  <c r="I196" i="2"/>
  <c r="K196" i="2" s="1"/>
  <c r="I289" i="2"/>
  <c r="K289" i="2" s="1"/>
  <c r="I305" i="2"/>
  <c r="K305" i="2" s="1"/>
  <c r="I33" i="2"/>
  <c r="I177" i="2"/>
  <c r="K177" i="2" s="1"/>
  <c r="I444" i="2"/>
  <c r="I80" i="2"/>
  <c r="I274" i="2"/>
  <c r="K274" i="2" s="1"/>
  <c r="I301" i="2"/>
  <c r="K301" i="2" s="1"/>
  <c r="I318" i="2"/>
  <c r="K318" i="2" s="1"/>
  <c r="K91" i="2"/>
  <c r="I211" i="2"/>
  <c r="K211" i="2" s="1"/>
  <c r="I285" i="2"/>
  <c r="K285" i="2" s="1"/>
  <c r="I351" i="2"/>
  <c r="K351" i="2" s="1"/>
  <c r="I37" i="2"/>
  <c r="K37" i="2" s="1"/>
  <c r="I50" i="2"/>
  <c r="K50" i="2" s="1"/>
  <c r="I56" i="2"/>
  <c r="K56" i="2" s="1"/>
  <c r="K107" i="1"/>
  <c r="H139" i="1"/>
  <c r="K139" i="1" s="1"/>
  <c r="H145" i="1"/>
  <c r="H157" i="1"/>
  <c r="K157" i="1" s="1"/>
  <c r="H176" i="1"/>
  <c r="K176" i="1" s="1"/>
  <c r="H291" i="1"/>
  <c r="K291" i="1" s="1"/>
  <c r="H346" i="1"/>
  <c r="K346" i="1" s="1"/>
  <c r="H358" i="1"/>
  <c r="K358" i="1" s="1"/>
  <c r="K373" i="1"/>
  <c r="H475" i="1"/>
  <c r="K475" i="1" s="1"/>
  <c r="H490" i="1"/>
  <c r="K490" i="1" s="1"/>
  <c r="H505" i="1"/>
  <c r="K505" i="1" s="1"/>
  <c r="H515" i="1"/>
  <c r="K515" i="1" s="1"/>
  <c r="K33" i="2" l="1"/>
  <c r="K80" i="2"/>
  <c r="I79" i="2"/>
  <c r="K79" i="2" s="1"/>
  <c r="I87" i="2"/>
  <c r="K87" i="2" s="1"/>
  <c r="K247" i="2"/>
  <c r="I246" i="2"/>
  <c r="K246" i="2" s="1"/>
  <c r="I67" i="2"/>
  <c r="K67" i="2" s="1"/>
  <c r="I239" i="2"/>
  <c r="K239" i="2" s="1"/>
  <c r="K163" i="1"/>
  <c r="H162" i="1"/>
  <c r="K162" i="1" s="1"/>
  <c r="K145" i="1"/>
  <c r="H144" i="1"/>
  <c r="K144" i="1" s="1"/>
  <c r="I443" i="2"/>
  <c r="K443" i="2" s="1"/>
  <c r="K444" i="2"/>
  <c r="I371" i="2"/>
  <c r="K371" i="2" s="1"/>
  <c r="K372" i="2"/>
  <c r="I431" i="2"/>
  <c r="K431" i="2" s="1"/>
  <c r="K432" i="2"/>
  <c r="I358" i="2"/>
  <c r="K358" i="2" s="1"/>
  <c r="K359" i="2"/>
  <c r="K19" i="2"/>
  <c r="K20" i="2"/>
  <c r="I457" i="2"/>
  <c r="K457" i="2" s="1"/>
  <c r="K458" i="2"/>
  <c r="I450" i="2"/>
  <c r="K450" i="2" s="1"/>
  <c r="K451" i="2"/>
  <c r="I449" i="2"/>
  <c r="I482" i="2"/>
  <c r="K482" i="2" s="1"/>
  <c r="K486" i="2"/>
  <c r="H216" i="1"/>
  <c r="K216" i="1" s="1"/>
  <c r="H32" i="1"/>
  <c r="K32" i="1" s="1"/>
  <c r="H181" i="1"/>
  <c r="K181" i="1" s="1"/>
  <c r="H398" i="1"/>
  <c r="K398" i="1" s="1"/>
  <c r="H357" i="1"/>
  <c r="K357" i="1" s="1"/>
  <c r="H433" i="1"/>
  <c r="K433" i="1" s="1"/>
  <c r="H200" i="1"/>
  <c r="K200" i="1" s="1"/>
  <c r="I472" i="2"/>
  <c r="H428" i="1"/>
  <c r="K428" i="1" s="1"/>
  <c r="I465" i="2"/>
  <c r="K465" i="2" s="1"/>
  <c r="I456" i="2"/>
  <c r="K456" i="2" s="1"/>
  <c r="I442" i="2"/>
  <c r="K442" i="2" s="1"/>
  <c r="I41" i="2"/>
  <c r="K41" i="2" s="1"/>
  <c r="I493" i="2"/>
  <c r="K493" i="2" s="1"/>
  <c r="H138" i="1"/>
  <c r="K138" i="1" s="1"/>
  <c r="H167" i="1"/>
  <c r="K167" i="1" s="1"/>
  <c r="H205" i="1"/>
  <c r="K205" i="1" s="1"/>
  <c r="K290" i="1"/>
  <c r="K345" i="1"/>
  <c r="H447" i="1"/>
  <c r="K447" i="1" s="1"/>
  <c r="H489" i="1"/>
  <c r="K489" i="1" s="1"/>
  <c r="H500" i="1"/>
  <c r="K500" i="1" s="1"/>
  <c r="H514" i="1"/>
  <c r="K514" i="1" s="1"/>
  <c r="I63" i="2" l="1"/>
  <c r="K63" i="2" s="1"/>
  <c r="I238" i="2"/>
  <c r="K238" i="2" s="1"/>
  <c r="H143" i="1"/>
  <c r="K143" i="1" s="1"/>
  <c r="I370" i="2"/>
  <c r="K370" i="2" s="1"/>
  <c r="I471" i="2"/>
  <c r="K471" i="2" s="1"/>
  <c r="K472" i="2"/>
  <c r="K449" i="2"/>
  <c r="I448" i="2"/>
  <c r="H194" i="1"/>
  <c r="K194" i="1" s="1"/>
  <c r="H15" i="1"/>
  <c r="K15" i="1" s="1"/>
  <c r="H289" i="1"/>
  <c r="K289" i="1" s="1"/>
  <c r="I78" i="2"/>
  <c r="K78" i="2" s="1"/>
  <c r="I86" i="2"/>
  <c r="K86" i="2" s="1"/>
  <c r="I481" i="2"/>
  <c r="K481" i="2" s="1"/>
  <c r="I245" i="2"/>
  <c r="K245" i="2" s="1"/>
  <c r="I357" i="2"/>
  <c r="K357" i="2" s="1"/>
  <c r="I430" i="2"/>
  <c r="I18" i="2"/>
  <c r="K18" i="2" s="1"/>
  <c r="I40" i="2"/>
  <c r="I32" i="2" s="1"/>
  <c r="I455" i="2"/>
  <c r="K455" i="2" s="1"/>
  <c r="I441" i="2"/>
  <c r="K441" i="2" s="1"/>
  <c r="I464" i="2"/>
  <c r="K464" i="2" s="1"/>
  <c r="H499" i="1"/>
  <c r="K499" i="1" s="1"/>
  <c r="H513" i="1"/>
  <c r="K513" i="1" s="1"/>
  <c r="I62" i="2" l="1"/>
  <c r="K62" i="2" s="1"/>
  <c r="I237" i="2"/>
  <c r="K237" i="2" s="1"/>
  <c r="I369" i="2"/>
  <c r="K369" i="2" s="1"/>
  <c r="I429" i="2"/>
  <c r="K429" i="2" s="1"/>
  <c r="K430" i="2"/>
  <c r="K448" i="2"/>
  <c r="I447" i="2"/>
  <c r="K447" i="2" s="1"/>
  <c r="K32" i="2"/>
  <c r="K40" i="2"/>
  <c r="I244" i="2"/>
  <c r="K244" i="2" s="1"/>
  <c r="I454" i="2"/>
  <c r="K454" i="2" s="1"/>
  <c r="I440" i="2"/>
  <c r="K440" i="2" s="1"/>
  <c r="I77" i="2"/>
  <c r="K77" i="2" s="1"/>
  <c r="I17" i="2"/>
  <c r="K17" i="2" s="1"/>
  <c r="I356" i="2"/>
  <c r="K356" i="2" s="1"/>
  <c r="H529" i="1"/>
  <c r="K529" i="1" s="1"/>
  <c r="I61" i="2" l="1"/>
  <c r="K61" i="2" s="1"/>
  <c r="I236" i="2"/>
  <c r="K236" i="2" s="1"/>
  <c r="I368" i="2"/>
  <c r="K368" i="2" s="1"/>
  <c r="I243" i="2"/>
  <c r="K243" i="2" s="1"/>
  <c r="I355" i="2"/>
  <c r="K355" i="2" s="1"/>
  <c r="I76" i="2"/>
  <c r="I31" i="2"/>
  <c r="K31" i="2" s="1"/>
  <c r="I16" i="2"/>
  <c r="K16" i="2" s="1"/>
  <c r="I60" i="2" l="1"/>
  <c r="K60" i="2" s="1"/>
  <c r="K76" i="2"/>
  <c r="I235" i="2"/>
  <c r="K235" i="2" s="1"/>
  <c r="I354" i="2"/>
  <c r="K354" i="2" s="1"/>
  <c r="I30" i="2"/>
  <c r="K30" i="2" s="1"/>
  <c r="I59" i="2" l="1"/>
  <c r="K59" i="2" s="1"/>
  <c r="I15" i="2"/>
  <c r="I507" i="2" l="1"/>
  <c r="K507" i="2" s="1"/>
  <c r="K15" i="2"/>
  <c r="H399" i="2" l="1"/>
  <c r="H402" i="2"/>
  <c r="G262" i="1"/>
  <c r="G225" i="1"/>
  <c r="G224" i="1"/>
  <c r="H401" i="2" l="1"/>
  <c r="H398" i="2"/>
  <c r="G261" i="1"/>
  <c r="H463" i="2"/>
  <c r="H460" i="2"/>
  <c r="H397" i="2" l="1"/>
  <c r="H400" i="2"/>
  <c r="G287" i="1"/>
  <c r="G284" i="1"/>
  <c r="H467" i="2"/>
  <c r="G283" i="1" l="1"/>
  <c r="G286" i="1"/>
  <c r="H242" i="2"/>
  <c r="H459" i="2"/>
  <c r="H462" i="2"/>
  <c r="H241" i="2" l="1"/>
  <c r="H466" i="2"/>
  <c r="H461" i="2"/>
  <c r="H458" i="2"/>
  <c r="H93" i="2"/>
  <c r="G467" i="1"/>
  <c r="G66" i="1"/>
  <c r="H457" i="2" l="1"/>
  <c r="G466" i="1"/>
  <c r="G65" i="1"/>
  <c r="H456" i="2"/>
  <c r="H455" i="2" s="1"/>
  <c r="H465" i="2"/>
  <c r="H240" i="2"/>
  <c r="H239" i="2" l="1"/>
  <c r="H464" i="2"/>
  <c r="H454" i="2"/>
  <c r="H167" i="2"/>
  <c r="G428" i="1" l="1"/>
  <c r="H166" i="2"/>
  <c r="H238" i="2"/>
  <c r="H337" i="2"/>
  <c r="H22" i="2"/>
  <c r="H24" i="2"/>
  <c r="H26" i="2"/>
  <c r="H35" i="2"/>
  <c r="H39" i="2"/>
  <c r="H45" i="2"/>
  <c r="H49" i="2"/>
  <c r="H52" i="2"/>
  <c r="H55" i="2"/>
  <c r="H58" i="2"/>
  <c r="H66" i="2"/>
  <c r="H69" i="2"/>
  <c r="H71" i="2"/>
  <c r="H73" i="2"/>
  <c r="H82" i="2"/>
  <c r="H85" i="2"/>
  <c r="H90" i="2"/>
  <c r="H92" i="2"/>
  <c r="H91" i="2" s="1"/>
  <c r="H106" i="2"/>
  <c r="H108" i="2"/>
  <c r="H110" i="2"/>
  <c r="H113" i="2"/>
  <c r="H116" i="2"/>
  <c r="H119" i="2"/>
  <c r="H124" i="2"/>
  <c r="H129" i="2"/>
  <c r="H131" i="2"/>
  <c r="H137" i="2"/>
  <c r="H148" i="2"/>
  <c r="H150" i="2"/>
  <c r="H155" i="2"/>
  <c r="H157" i="2"/>
  <c r="H161" i="2"/>
  <c r="H170" i="2"/>
  <c r="H173" i="2"/>
  <c r="H175" i="2"/>
  <c r="H176" i="2"/>
  <c r="H179" i="2"/>
  <c r="H181" i="2"/>
  <c r="H187" i="2"/>
  <c r="H190" i="2"/>
  <c r="H192" i="2"/>
  <c r="H198" i="2"/>
  <c r="H204" i="2"/>
  <c r="H207" i="2"/>
  <c r="H210" i="2"/>
  <c r="H213" i="2"/>
  <c r="H216" i="2"/>
  <c r="H219" i="2"/>
  <c r="H249" i="2"/>
  <c r="H251" i="2"/>
  <c r="H257" i="2"/>
  <c r="H260" i="2"/>
  <c r="H263" i="2"/>
  <c r="H276" i="2"/>
  <c r="H277" i="2"/>
  <c r="H280" i="2"/>
  <c r="H281" i="2"/>
  <c r="H284" i="2"/>
  <c r="H287" i="2"/>
  <c r="H288" i="2"/>
  <c r="H291" i="2"/>
  <c r="H290" i="2" s="1"/>
  <c r="H289" i="2" s="1"/>
  <c r="H299" i="2"/>
  <c r="H300" i="2"/>
  <c r="H303" i="2"/>
  <c r="H304" i="2"/>
  <c r="H307" i="2"/>
  <c r="H308" i="2"/>
  <c r="H311" i="2"/>
  <c r="H314" i="2"/>
  <c r="H317" i="2"/>
  <c r="H320" i="2"/>
  <c r="H323" i="2"/>
  <c r="H325" i="2"/>
  <c r="H328" i="2"/>
  <c r="H330" i="2"/>
  <c r="H333" i="2"/>
  <c r="H335" i="2"/>
  <c r="H339" i="2"/>
  <c r="H342" i="2"/>
  <c r="H349" i="2"/>
  <c r="H350" i="2"/>
  <c r="H353" i="2"/>
  <c r="H361" i="2"/>
  <c r="H364" i="2"/>
  <c r="H367" i="2"/>
  <c r="H374" i="2"/>
  <c r="H377" i="2"/>
  <c r="H380" i="2"/>
  <c r="H383" i="2"/>
  <c r="H386" i="2"/>
  <c r="H389" i="2"/>
  <c r="H392" i="2"/>
  <c r="H394" i="2"/>
  <c r="H396" i="2"/>
  <c r="H405" i="2"/>
  <c r="H434" i="2"/>
  <c r="H436" i="2"/>
  <c r="H446" i="2"/>
  <c r="H453" i="2"/>
  <c r="H485" i="2"/>
  <c r="H488" i="2"/>
  <c r="H490" i="2"/>
  <c r="H492" i="2"/>
  <c r="H496" i="2"/>
  <c r="H499" i="2"/>
  <c r="H501" i="2"/>
  <c r="H503" i="2"/>
  <c r="H506" i="2"/>
  <c r="G527" i="1"/>
  <c r="G524" i="1"/>
  <c r="G522" i="1"/>
  <c r="G520" i="1"/>
  <c r="G517" i="1"/>
  <c r="G511" i="1"/>
  <c r="G509" i="1"/>
  <c r="G507" i="1"/>
  <c r="G503" i="1"/>
  <c r="G497" i="1"/>
  <c r="G494" i="1"/>
  <c r="G492" i="1"/>
  <c r="G487" i="1"/>
  <c r="G485" i="1"/>
  <c r="G482" i="1"/>
  <c r="G480" i="1"/>
  <c r="G477" i="1"/>
  <c r="G472" i="1"/>
  <c r="G470" i="1"/>
  <c r="G464" i="1"/>
  <c r="G454" i="1"/>
  <c r="G450" i="1"/>
  <c r="G445" i="1"/>
  <c r="G443" i="1"/>
  <c r="G438" i="1"/>
  <c r="G401" i="1"/>
  <c r="G393" i="1"/>
  <c r="G390" i="1"/>
  <c r="G388" i="1"/>
  <c r="G385" i="1"/>
  <c r="G382" i="1"/>
  <c r="G371" i="1"/>
  <c r="G367" i="1"/>
  <c r="G364" i="1"/>
  <c r="G361" i="1"/>
  <c r="G360" i="1"/>
  <c r="G355" i="1"/>
  <c r="G352" i="1"/>
  <c r="G350" i="1"/>
  <c r="G348" i="1"/>
  <c r="G329" i="1"/>
  <c r="G326" i="1"/>
  <c r="G320" i="1"/>
  <c r="G312" i="1"/>
  <c r="G310" i="1"/>
  <c r="G306" i="1"/>
  <c r="G302" i="1"/>
  <c r="G300" i="1"/>
  <c r="G298" i="1"/>
  <c r="G296" i="1"/>
  <c r="G293" i="1"/>
  <c r="G281" i="1"/>
  <c r="G279" i="1"/>
  <c r="G270" i="1"/>
  <c r="G268" i="1"/>
  <c r="G266" i="1"/>
  <c r="G259" i="1"/>
  <c r="G256" i="1"/>
  <c r="G234" i="1"/>
  <c r="G231" i="1"/>
  <c r="G228" i="1"/>
  <c r="G222" i="1"/>
  <c r="G221" i="1"/>
  <c r="G219" i="1"/>
  <c r="G214" i="1"/>
  <c r="G211" i="1"/>
  <c r="G208" i="1"/>
  <c r="G203" i="1"/>
  <c r="G192" i="1"/>
  <c r="G188" i="1"/>
  <c r="G184" i="1"/>
  <c r="G179" i="1"/>
  <c r="G174" i="1"/>
  <c r="G170" i="1"/>
  <c r="G165" i="1"/>
  <c r="G160" i="1"/>
  <c r="G151" i="1"/>
  <c r="G149" i="1"/>
  <c r="G147" i="1"/>
  <c r="G141" i="1"/>
  <c r="G136" i="1"/>
  <c r="G133" i="1"/>
  <c r="G130" i="1"/>
  <c r="G128" i="1"/>
  <c r="G126" i="1"/>
  <c r="G124" i="1"/>
  <c r="G121" i="1"/>
  <c r="G119" i="1"/>
  <c r="G116" i="1"/>
  <c r="G114" i="1"/>
  <c r="G111" i="1"/>
  <c r="G109" i="1"/>
  <c r="G104" i="1"/>
  <c r="G100" i="1"/>
  <c r="G96" i="1"/>
  <c r="G90" i="1"/>
  <c r="G87" i="1"/>
  <c r="G74" i="1"/>
  <c r="G70" i="1"/>
  <c r="G62" i="1"/>
  <c r="G58" i="1"/>
  <c r="G44" i="1"/>
  <c r="G41" i="1"/>
  <c r="G38" i="1"/>
  <c r="G24" i="1"/>
  <c r="G22" i="1" s="1"/>
  <c r="G146" i="1" l="1"/>
  <c r="G255" i="1"/>
  <c r="G435" i="1"/>
  <c r="G400" i="1"/>
  <c r="G265" i="1"/>
  <c r="G309" i="1"/>
  <c r="G440" i="1"/>
  <c r="G57" i="1"/>
  <c r="G159" i="1"/>
  <c r="G178" i="1"/>
  <c r="G23" i="1"/>
  <c r="G21" i="1" s="1"/>
  <c r="G61" i="1"/>
  <c r="G463" i="1"/>
  <c r="G496" i="1"/>
  <c r="G99" i="1"/>
  <c r="G453" i="1"/>
  <c r="G476" i="1"/>
  <c r="G502" i="1"/>
  <c r="G516" i="1"/>
  <c r="G526" i="1"/>
  <c r="H74" i="2"/>
  <c r="G69" i="1"/>
  <c r="G103" i="1"/>
  <c r="G73" i="1"/>
  <c r="G449" i="1"/>
  <c r="G213" i="1"/>
  <c r="G37" i="1"/>
  <c r="G95" i="1"/>
  <c r="G140" i="1"/>
  <c r="G202" i="1"/>
  <c r="G230" i="1"/>
  <c r="G305" i="1"/>
  <c r="G40" i="1"/>
  <c r="G86" i="1"/>
  <c r="G132" i="1"/>
  <c r="G164" i="1"/>
  <c r="G183" i="1"/>
  <c r="G207" i="1"/>
  <c r="G233" i="1"/>
  <c r="G325" i="1"/>
  <c r="H500" i="2"/>
  <c r="H489" i="2"/>
  <c r="H445" i="2"/>
  <c r="H395" i="2"/>
  <c r="H385" i="2"/>
  <c r="H373" i="2"/>
  <c r="H352" i="2"/>
  <c r="H332" i="2"/>
  <c r="H322" i="2"/>
  <c r="H310" i="2"/>
  <c r="H206" i="2"/>
  <c r="H197" i="2"/>
  <c r="H189" i="2"/>
  <c r="H180" i="2"/>
  <c r="H172" i="2"/>
  <c r="H156" i="2"/>
  <c r="H136" i="2"/>
  <c r="H135" i="2" s="1"/>
  <c r="H128" i="2"/>
  <c r="H112" i="2"/>
  <c r="H70" i="2"/>
  <c r="H54" i="2"/>
  <c r="H34" i="2"/>
  <c r="G43" i="1"/>
  <c r="G89" i="1"/>
  <c r="G173" i="1"/>
  <c r="G187" i="1"/>
  <c r="G210" i="1"/>
  <c r="G292" i="1"/>
  <c r="G328" i="1"/>
  <c r="G370" i="1"/>
  <c r="G381" i="1"/>
  <c r="H498" i="2"/>
  <c r="H487" i="2"/>
  <c r="H435" i="2"/>
  <c r="H393" i="2"/>
  <c r="H382" i="2"/>
  <c r="H366" i="2"/>
  <c r="H341" i="2"/>
  <c r="H329" i="2"/>
  <c r="H319" i="2"/>
  <c r="H262" i="2"/>
  <c r="H253" i="2"/>
  <c r="H252" i="2" s="1"/>
  <c r="H212" i="2"/>
  <c r="H178" i="2"/>
  <c r="H169" i="2"/>
  <c r="H154" i="2"/>
  <c r="H123" i="2"/>
  <c r="H120" i="2" s="1"/>
  <c r="H109" i="2"/>
  <c r="H84" i="2"/>
  <c r="H68" i="2"/>
  <c r="H51" i="2"/>
  <c r="H23" i="2"/>
  <c r="H165" i="2"/>
  <c r="G135" i="1"/>
  <c r="G227" i="1"/>
  <c r="G363" i="1"/>
  <c r="G392" i="1"/>
  <c r="H505" i="2"/>
  <c r="H495" i="2"/>
  <c r="H484" i="2"/>
  <c r="H433" i="2"/>
  <c r="H391" i="2"/>
  <c r="H379" i="2"/>
  <c r="H363" i="2"/>
  <c r="H338" i="2"/>
  <c r="H327" i="2"/>
  <c r="H316" i="2"/>
  <c r="H315" i="2" s="1"/>
  <c r="H283" i="2"/>
  <c r="H259" i="2"/>
  <c r="H250" i="2"/>
  <c r="H218" i="2"/>
  <c r="H215" i="2"/>
  <c r="H186" i="2"/>
  <c r="H159" i="2"/>
  <c r="H149" i="2"/>
  <c r="H118" i="2"/>
  <c r="H107" i="2"/>
  <c r="H81" i="2"/>
  <c r="H65" i="2"/>
  <c r="H48" i="2"/>
  <c r="H21" i="2"/>
  <c r="G169" i="1"/>
  <c r="G168" i="1" s="1"/>
  <c r="G191" i="1"/>
  <c r="G190" i="1" s="1"/>
  <c r="G258" i="1"/>
  <c r="G384" i="1"/>
  <c r="G77" i="1"/>
  <c r="G218" i="1"/>
  <c r="G319" i="1"/>
  <c r="G366" i="1"/>
  <c r="H502" i="2"/>
  <c r="H491" i="2"/>
  <c r="H452" i="2"/>
  <c r="H404" i="2"/>
  <c r="H403" i="2" s="1"/>
  <c r="H388" i="2"/>
  <c r="H376" i="2"/>
  <c r="H360" i="2"/>
  <c r="H334" i="2"/>
  <c r="H324" i="2"/>
  <c r="H313" i="2"/>
  <c r="H256" i="2"/>
  <c r="H248" i="2"/>
  <c r="H209" i="2"/>
  <c r="H203" i="2"/>
  <c r="H191" i="2"/>
  <c r="H183" i="2"/>
  <c r="H147" i="2"/>
  <c r="H115" i="2"/>
  <c r="H105" i="2"/>
  <c r="H89" i="2"/>
  <c r="H72" i="2"/>
  <c r="H57" i="2"/>
  <c r="H44" i="2"/>
  <c r="H38" i="2"/>
  <c r="H25" i="2"/>
  <c r="H336" i="2"/>
  <c r="H237" i="2"/>
  <c r="G354" i="1"/>
  <c r="H222" i="2"/>
  <c r="H275" i="2"/>
  <c r="H344" i="2"/>
  <c r="H130" i="2"/>
  <c r="H348" i="2"/>
  <c r="H279" i="2"/>
  <c r="H286" i="2"/>
  <c r="H302" i="2"/>
  <c r="H174" i="2"/>
  <c r="H306" i="2"/>
  <c r="H298" i="2"/>
  <c r="G519" i="1"/>
  <c r="G469" i="1"/>
  <c r="G347" i="1"/>
  <c r="G491" i="1"/>
  <c r="G484" i="1"/>
  <c r="G387" i="1"/>
  <c r="G479" i="1"/>
  <c r="G506" i="1"/>
  <c r="G278" i="1"/>
  <c r="G264" i="1" s="1"/>
  <c r="G113" i="1"/>
  <c r="G295" i="1"/>
  <c r="G118" i="1"/>
  <c r="G123" i="1"/>
  <c r="G108" i="1"/>
  <c r="G107" i="1" l="1"/>
  <c r="G56" i="1"/>
  <c r="G217" i="1"/>
  <c r="G399" i="1"/>
  <c r="G254" i="1"/>
  <c r="G206" i="1"/>
  <c r="G33" i="1"/>
  <c r="H125" i="2"/>
  <c r="H146" i="2"/>
  <c r="G98" i="1"/>
  <c r="H326" i="2"/>
  <c r="G85" i="1"/>
  <c r="G359" i="1"/>
  <c r="G177" i="1"/>
  <c r="G158" i="1"/>
  <c r="G515" i="1"/>
  <c r="H390" i="2"/>
  <c r="H153" i="2"/>
  <c r="H177" i="2"/>
  <c r="G475" i="1"/>
  <c r="G291" i="1"/>
  <c r="G490" i="1"/>
  <c r="G145" i="1"/>
  <c r="G144" i="1" s="1"/>
  <c r="G505" i="1"/>
  <c r="G434" i="1"/>
  <c r="G448" i="1"/>
  <c r="G501" i="1"/>
  <c r="H321" i="2"/>
  <c r="H104" i="2"/>
  <c r="H432" i="2"/>
  <c r="H431" i="2" s="1"/>
  <c r="H67" i="2"/>
  <c r="H297" i="2"/>
  <c r="H285" i="2"/>
  <c r="H247" i="2"/>
  <c r="H188" i="2"/>
  <c r="H331" i="2"/>
  <c r="H171" i="2"/>
  <c r="H114" i="2"/>
  <c r="H497" i="2"/>
  <c r="H486" i="2"/>
  <c r="H278" i="2"/>
  <c r="H343" i="2"/>
  <c r="H236" i="2"/>
  <c r="H43" i="2"/>
  <c r="H202" i="2"/>
  <c r="H359" i="2"/>
  <c r="H387" i="2"/>
  <c r="H451" i="2"/>
  <c r="H450" i="2" s="1"/>
  <c r="H64" i="2"/>
  <c r="H214" i="2"/>
  <c r="H282" i="2"/>
  <c r="H362" i="2"/>
  <c r="H483" i="2"/>
  <c r="H504" i="2"/>
  <c r="H50" i="2"/>
  <c r="H83" i="2"/>
  <c r="H168" i="2"/>
  <c r="H211" i="2"/>
  <c r="H261" i="2"/>
  <c r="H365" i="2"/>
  <c r="G172" i="1"/>
  <c r="H33" i="2"/>
  <c r="H53" i="2"/>
  <c r="H111" i="2"/>
  <c r="H205" i="2"/>
  <c r="H351" i="2"/>
  <c r="H384" i="2"/>
  <c r="H444" i="2"/>
  <c r="H443" i="2" s="1"/>
  <c r="G139" i="1"/>
  <c r="H305" i="2"/>
  <c r="H301" i="2"/>
  <c r="H347" i="2"/>
  <c r="H274" i="2"/>
  <c r="H221" i="2"/>
  <c r="H37" i="2"/>
  <c r="H56" i="2"/>
  <c r="H88" i="2"/>
  <c r="H182" i="2"/>
  <c r="H208" i="2"/>
  <c r="H255" i="2"/>
  <c r="H312" i="2"/>
  <c r="H375" i="2"/>
  <c r="H47" i="2"/>
  <c r="H80" i="2"/>
  <c r="H79" i="2" s="1"/>
  <c r="H158" i="2"/>
  <c r="H185" i="2"/>
  <c r="H217" i="2"/>
  <c r="H258" i="2"/>
  <c r="H378" i="2"/>
  <c r="H494" i="2"/>
  <c r="H318" i="2"/>
  <c r="H340" i="2"/>
  <c r="H381" i="2"/>
  <c r="G186" i="1"/>
  <c r="H196" i="2"/>
  <c r="H309" i="2"/>
  <c r="H372" i="2"/>
  <c r="G182" i="1"/>
  <c r="G163" i="1"/>
  <c r="G162" i="1" s="1"/>
  <c r="G304" i="1"/>
  <c r="G201" i="1"/>
  <c r="G346" i="1"/>
  <c r="H246" i="2" l="1"/>
  <c r="G216" i="1"/>
  <c r="H358" i="2"/>
  <c r="G32" i="1"/>
  <c r="G358" i="1"/>
  <c r="G176" i="1"/>
  <c r="G157" i="1"/>
  <c r="G398" i="1"/>
  <c r="G514" i="1"/>
  <c r="G447" i="1"/>
  <c r="G205" i="1"/>
  <c r="G500" i="1"/>
  <c r="G489" i="1"/>
  <c r="G433" i="1"/>
  <c r="G167" i="1"/>
  <c r="G200" i="1"/>
  <c r="H220" i="2"/>
  <c r="H87" i="2" s="1"/>
  <c r="H449" i="2"/>
  <c r="H371" i="2"/>
  <c r="H370" i="2" s="1"/>
  <c r="G181" i="1"/>
  <c r="G138" i="1"/>
  <c r="H442" i="2"/>
  <c r="H430" i="2"/>
  <c r="H429" i="2" s="1"/>
  <c r="H482" i="2"/>
  <c r="H41" i="2"/>
  <c r="H493" i="2"/>
  <c r="H63" i="2"/>
  <c r="G143" i="1" l="1"/>
  <c r="G194" i="1"/>
  <c r="G15" i="1"/>
  <c r="G513" i="1"/>
  <c r="G357" i="1"/>
  <c r="G499" i="1"/>
  <c r="H245" i="2"/>
  <c r="H40" i="2"/>
  <c r="H32" i="2" s="1"/>
  <c r="H481" i="2"/>
  <c r="H18" i="2"/>
  <c r="H448" i="2"/>
  <c r="H62" i="2"/>
  <c r="H441" i="2"/>
  <c r="H357" i="2"/>
  <c r="H78" i="2"/>
  <c r="G289" i="1" l="1"/>
  <c r="H244" i="2"/>
  <c r="H243" i="2" s="1"/>
  <c r="H369" i="2"/>
  <c r="H356" i="2"/>
  <c r="H17" i="2"/>
  <c r="H77" i="2"/>
  <c r="H440" i="2"/>
  <c r="H61" i="2"/>
  <c r="H447" i="2"/>
  <c r="G529" i="1" l="1"/>
  <c r="H16" i="2"/>
  <c r="H60" i="2"/>
  <c r="H76" i="2"/>
  <c r="H235" i="2"/>
  <c r="H368" i="2"/>
  <c r="H31" i="2"/>
  <c r="H355" i="2"/>
  <c r="H86" i="2" l="1"/>
  <c r="H30" i="2"/>
  <c r="H354" i="2"/>
  <c r="H59" i="2" l="1"/>
  <c r="H15" i="2"/>
  <c r="H507" i="2" l="1"/>
</calcChain>
</file>

<file path=xl/sharedStrings.xml><?xml version="1.0" encoding="utf-8"?>
<sst xmlns="http://schemas.openxmlformats.org/spreadsheetml/2006/main" count="5025" uniqueCount="456">
  <si>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</si>
  <si>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</si>
  <si>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</si>
  <si>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</si>
  <si>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</si>
  <si>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</si>
  <si>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</si>
  <si>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</si>
  <si>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</si>
  <si>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</si>
  <si>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</si>
  <si>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</si>
  <si>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</si>
  <si>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</si>
  <si>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</si>
  <si>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</si>
  <si>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</si>
  <si>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612</t>
  </si>
  <si>
    <t>Образование</t>
  </si>
  <si>
    <t>903</t>
  </si>
  <si>
    <t>07</t>
  </si>
  <si>
    <t>ДОШКОЛЬНОЕ ОБРАЗОВАНИЕ</t>
  </si>
  <si>
    <t>01</t>
  </si>
  <si>
    <t>Детские дошкольные учреждения</t>
  </si>
  <si>
    <t>Материальная помощь работникам дошкольных образовательных организаций к отпуску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</si>
  <si>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</si>
  <si>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</si>
  <si>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Субсидия на отдельные мероприятия по развитию образования</t>
  </si>
  <si>
    <t>ОБЩЕЕ ОБРАЗОВАНИЕ</t>
  </si>
  <si>
    <t>02</t>
  </si>
  <si>
    <t>Общеобразовательные организации</t>
  </si>
  <si>
    <t>Материальная помощь работникам  общеобразовательных организаций к отпуску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</si>
  <si>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</si>
  <si>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Организации дополнительного образования (МБОУ ДОД ЦДТ "Успех")</t>
  </si>
  <si>
    <t>Материальная помощь работникам  организаций дополнительного образования к отпуску</t>
  </si>
  <si>
    <t>Организации дополнительного образования (МБОУ ДОД " ДЮСШ Почепского района")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</si>
  <si>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</si>
  <si>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</si>
  <si>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</si>
  <si>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</si>
  <si>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</si>
  <si>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</si>
  <si>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</si>
  <si>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</si>
  <si>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Учреждения, обеспечивающие оказание услуг в сфере образования (централизованная бухгалтерия отдела образования)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</si>
  <si>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</si>
  <si>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</si>
  <si>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</si>
  <si>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</si>
  <si>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Учреждения, обеспечивающие оказание услуг в сфере образования (методический кабинет)</t>
  </si>
  <si>
    <t>Учреждения, обеспечивающие оказание услуг в сфере образования (хозяйственно-эксплуатационная контора)</t>
  </si>
  <si>
    <t>Материальная помощь работникам  хозяйственно-эксплуатационной конторы к отпуску</t>
  </si>
  <si>
    <t>Мероприятия по организации временного трудоустройства несовершеннолетних граждан в Почепском районе</t>
  </si>
  <si>
    <t>Выплата единовременного подъемного пособия и его возврат молодым специалистам, работающим в муниципальных образовательных учреждениях Почепского района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</si>
  <si>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</si>
  <si>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</si>
  <si>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</si>
  <si>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</si>
  <si>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</si>
  <si>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</si>
  <si>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</si>
  <si>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</si>
  <si>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</si>
  <si>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</si>
  <si>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</si>
  <si>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</si>
  <si>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</si>
  <si>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</si>
  <si>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</si>
  <si>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</si>
  <si>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</si>
  <si>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</si>
  <si>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</si>
  <si>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</si>
  <si>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</si>
  <si>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Дорожная деятельность в отношении автомобильных дорог местного значения в границах населенных пунктов сельский поселений в пределах полномочий</t>
  </si>
  <si>
    <t>Жилищно-коммунальное хозяйство</t>
  </si>
  <si>
    <t>05</t>
  </si>
  <si>
    <t>ЖИЛИЩНОЕ ХОЗЯЙСТВО</t>
  </si>
  <si>
    <t>Расходы для исполнения обязательств по уплате взносов на капитальный ремонт жилого муниципального фонда</t>
  </si>
  <si>
    <t>На проведение капитального ремонта многоквартирных домов на территории Почепского района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</si>
  <si>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</si>
  <si>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</si>
  <si>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</si>
  <si>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</si>
  <si>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</si>
  <si>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Предоставление дотаций поселениям на выравнивание бюджетной обеспеченности</t>
  </si>
  <si>
    <t>Иные дотации</t>
  </si>
  <si>
    <t>Поддержка мер по обеспечению сбалансированности бюджетов поселений</t>
  </si>
  <si>
    <t>Прочие межбюджетные трансферты общего характера</t>
  </si>
  <si>
    <t>Предоставление бюджетам поселений из бюджета муниципального образования "Почепский район" иных межбюджетных трансфертов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</si>
  <si>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</si>
  <si>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</si>
  <si>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</si>
  <si>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</si>
  <si>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Материальная помощь работникам  библиотек к отпуску</t>
  </si>
  <si>
    <t>Дома культуры</t>
  </si>
  <si>
    <t>Материальная помощь работникам  дома культуры  к отпуску</t>
  </si>
  <si>
    <t>Кинотеатры</t>
  </si>
  <si>
    <t>Материальная помощь работникам  кинотеатра  к отпуску</t>
  </si>
  <si>
    <t>Учреждения, обеспечивающие оказание услуг в сфере культуры (централизованная бухгалтерия отдела культуры)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</si>
  <si>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</si>
  <si>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</si>
  <si>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Развитие и поддержка малого и среднего предпринимательства в Почепском районе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</si>
  <si>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</si>
  <si>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</si>
  <si>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</si>
  <si>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</si>
  <si>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</si>
  <si>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</si>
  <si>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</si>
  <si>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</si>
  <si>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</si>
  <si>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</si>
  <si>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 xml:space="preserve">  Многофункцианальный центр предоставления государственных и муниципальных услуг в Почепском районе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</si>
  <si>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</si>
  <si>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</si>
  <si>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</si>
  <si>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</si>
  <si>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</si>
  <si>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</si>
  <si>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</si>
  <si>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</si>
  <si>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Предоставление сельскохозяйственным товаропроизводителям, крестьянским (фермерским) хозяйствам субсидий за приобретенные минеральные добавки (мел, соль), медикаменты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</si>
  <si>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</si>
  <si>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</si>
  <si>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 xml:space="preserve">Предоставление сельскохозяйственным товаропроизводителям, крестьянским (фермерским) хозяйствам субсидий за приобретенные семяна кукурузы гибрид F 1 </t>
  </si>
  <si>
    <t xml:space="preserve">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</si>
  <si>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</si>
  <si>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</si>
  <si>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</si>
  <si>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</si>
  <si>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</si>
  <si>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</t>
  </si>
  <si>
    <t>927</t>
  </si>
  <si>
    <t>Мероприятия по молодежной политике</t>
  </si>
  <si>
    <t>Мероприятия по поддержке семей и детей, находящихся в сложных обстоятельствах</t>
  </si>
  <si>
    <t xml:space="preserve">Социальное обеспечение и иные выплаты населению   </t>
  </si>
  <si>
    <t>ПЕНСИОННОЕ ОБЕСПЕЧЕНИЕ</t>
  </si>
  <si>
    <t>Выплата пенсий за выслугу лет лицам, замещавшим должности  муниципальной  службы в органах местного самоуправления Почепского муниципального района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</si>
  <si>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</si>
  <si>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</si>
  <si>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Обеспечение жильем молодых семей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</si>
  <si>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</si>
  <si>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</si>
  <si>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Выплата ежемесячных денежных средств на содержание и проезд ребенка, переданного на воспитание в семью опекуна (попечителя), приёмную семью, а также вознаграждение приёмным родителям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</si>
  <si>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</si>
  <si>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</si>
  <si>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Организация и осуществление деятельности по опеке и попечительству</t>
  </si>
  <si>
    <t>ФИЗИЧЕСКАЯ КУЛЬТУРА И СПОРТ</t>
  </si>
  <si>
    <t>11</t>
  </si>
  <si>
    <t xml:space="preserve">ФИЗИЧЕСКАЯ КУЛЬТУРА </t>
  </si>
  <si>
    <t>Мероприятия по физкультуре и спорту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</si>
  <si>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</si>
  <si>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</si>
  <si>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</si>
  <si>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</si>
  <si>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</si>
  <si>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</si>
  <si>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</si>
  <si>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Руководитель контрольно-счетной палаты муниципального образования и его заместители</t>
  </si>
  <si>
    <t>Обеспечение деятельности контрольно-счетного органа муниципального образования</t>
  </si>
  <si>
    <t>Расходы по переданным полномочиям от поселений на осуществление внешнего муниципального контроля</t>
  </si>
  <si>
    <t>ВСЕГО РАСХОДОВ</t>
  </si>
  <si>
    <t>МП</t>
  </si>
  <si>
    <t>ППМП</t>
  </si>
  <si>
    <t>НР</t>
  </si>
  <si>
    <t xml:space="preserve"> Финансовое управление администрации Почепского района</t>
  </si>
  <si>
    <t>Поддержка агропромышленного  комплекса Почепского района</t>
  </si>
  <si>
    <t xml:space="preserve">Мероприятия по программе </t>
  </si>
  <si>
    <t>- Отдел культуры администрации Почепского района</t>
  </si>
  <si>
    <t>Обеспечение деятельности подведомственных учреждений</t>
  </si>
  <si>
    <t>Непрограммная деятельность</t>
  </si>
  <si>
    <t>2</t>
  </si>
  <si>
    <t>Другие вопросы в области национальной безопасности и правоохранительной деятельности</t>
  </si>
  <si>
    <t>0000000000</t>
  </si>
  <si>
    <t>0401112090</t>
  </si>
  <si>
    <t>0401110630</t>
  </si>
  <si>
    <t>0401110650</t>
  </si>
  <si>
    <t>0401114710</t>
  </si>
  <si>
    <t>0401114770</t>
  </si>
  <si>
    <t>0401110640</t>
  </si>
  <si>
    <t>0401110690</t>
  </si>
  <si>
    <t>0401114700</t>
  </si>
  <si>
    <t>0401114820</t>
  </si>
  <si>
    <t>0401110660</t>
  </si>
  <si>
    <t>0401110710</t>
  </si>
  <si>
    <t>0401110670</t>
  </si>
  <si>
    <t>0401111380</t>
  </si>
  <si>
    <t>0401114790</t>
  </si>
  <si>
    <t>0401110040</t>
  </si>
  <si>
    <t>0401110740</t>
  </si>
  <si>
    <t>0401110750</t>
  </si>
  <si>
    <t>0401110760</t>
  </si>
  <si>
    <t>0401110720</t>
  </si>
  <si>
    <t>0401111310</t>
  </si>
  <si>
    <t>0401111400</t>
  </si>
  <si>
    <t>0401114780</t>
  </si>
  <si>
    <t>0211110040</t>
  </si>
  <si>
    <t>0221251180</t>
  </si>
  <si>
    <t>0221218700</t>
  </si>
  <si>
    <t>0221211450</t>
  </si>
  <si>
    <t>0221211430</t>
  </si>
  <si>
    <t>0221214210</t>
  </si>
  <si>
    <t>0221215840</t>
  </si>
  <si>
    <t>0221215860</t>
  </si>
  <si>
    <t>0221215890</t>
  </si>
  <si>
    <t>0511110680</t>
  </si>
  <si>
    <t>0511110710</t>
  </si>
  <si>
    <t>0511114770</t>
  </si>
  <si>
    <t>0521110540</t>
  </si>
  <si>
    <t>0521110570</t>
  </si>
  <si>
    <t>0521110550</t>
  </si>
  <si>
    <t>0521110580</t>
  </si>
  <si>
    <t>0521110560</t>
  </si>
  <si>
    <t>0521110590</t>
  </si>
  <si>
    <t>0521110620</t>
  </si>
  <si>
    <t>0521114210</t>
  </si>
  <si>
    <t>0531110040</t>
  </si>
  <si>
    <t>0311110010</t>
  </si>
  <si>
    <t>0311110040</t>
  </si>
  <si>
    <t>0301210120</t>
  </si>
  <si>
    <t>0301212020</t>
  </si>
  <si>
    <t>0301218720</t>
  </si>
  <si>
    <t>0301211330</t>
  </si>
  <si>
    <t>0321112800</t>
  </si>
  <si>
    <t>0321112810</t>
  </si>
  <si>
    <t>0321112820</t>
  </si>
  <si>
    <t>0301212510</t>
  </si>
  <si>
    <t>0301218700</t>
  </si>
  <si>
    <t>0301217420</t>
  </si>
  <si>
    <t>0301217900</t>
  </si>
  <si>
    <t>0301211450</t>
  </si>
  <si>
    <t>0301211270</t>
  </si>
  <si>
    <t>0301211350</t>
  </si>
  <si>
    <t>0301211370</t>
  </si>
  <si>
    <t>0301216510</t>
  </si>
  <si>
    <t>0301216710</t>
  </si>
  <si>
    <t>0301252600</t>
  </si>
  <si>
    <t>0301216720</t>
  </si>
  <si>
    <t>0301211340</t>
  </si>
  <si>
    <t>7000010040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</si>
  <si>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</si>
  <si>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</si>
  <si>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</si>
  <si>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</si>
  <si>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</si>
  <si>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</si>
  <si>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</si>
  <si>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</si>
  <si>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12800</t>
  </si>
  <si>
    <t>12810</t>
  </si>
  <si>
    <t>12820</t>
  </si>
  <si>
    <t>18630</t>
  </si>
  <si>
    <t>18700</t>
  </si>
  <si>
    <t>18720</t>
  </si>
  <si>
    <t>10040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</si>
  <si>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</si>
  <si>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</si>
  <si>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</si>
  <si>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</si>
  <si>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</si>
  <si>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</si>
  <si>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</si>
  <si>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</si>
  <si>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</si>
  <si>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</si>
  <si>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0301218730</t>
  </si>
  <si>
    <t>Мероприятия Всероссийского физкультурно-спортивного комплекса "Готов к труду и обороне" (ГТО)</t>
  </si>
  <si>
    <t>18730</t>
  </si>
  <si>
    <t>ТРАНСПОРТ</t>
  </si>
  <si>
    <t>0301218740</t>
  </si>
  <si>
    <t>Финансирование объектов составляющих имущество казны</t>
  </si>
  <si>
    <t>18740</t>
  </si>
  <si>
    <t>530</t>
  </si>
  <si>
    <t>Субвенции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</si>
  <si>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</si>
  <si>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</si>
  <si>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</si>
  <si>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</si>
  <si>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</si>
  <si>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</si>
  <si>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</si>
  <si>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</si>
  <si>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</si>
  <si>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</si>
  <si>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</si>
  <si>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</si>
  <si>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</si>
  <si>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</si>
  <si>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</si>
  <si>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</si>
  <si>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</si>
  <si>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</si>
  <si>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</si>
  <si>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</si>
  <si>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</si>
  <si>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0301218750</t>
  </si>
  <si>
    <t>Членские взносы в ассоциации муниципальных образований</t>
  </si>
  <si>
    <t>18750</t>
  </si>
  <si>
    <t>0601218630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</si>
  <si>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</si>
  <si>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>0301217400</t>
  </si>
  <si>
    <t>Оценка недвижимости, признание прав и регулирование отношений муниципальной собственности</t>
  </si>
  <si>
    <t>Развитие въездного туризма в Почепском районе</t>
  </si>
  <si>
    <t xml:space="preserve">Создание благоприятных условий для устойчивого развития въездного туризма на территории Почепского района </t>
  </si>
  <si>
    <t>0701218760</t>
  </si>
  <si>
    <t>18760</t>
  </si>
  <si>
    <t xml:space="preserve"> КИНЕМАТОГРАФИЯ</t>
  </si>
  <si>
    <t>0301218770</t>
  </si>
  <si>
    <t>Защита населенияи территории от чрезвычайных ситуаций природного и техногенного характера,гражданская оборона за счет средстврезервного фонда</t>
  </si>
  <si>
    <t>18770</t>
  </si>
  <si>
    <t>0301218780</t>
  </si>
  <si>
    <t>Изготовление карт маршрутов регулярных перевозок</t>
  </si>
  <si>
    <t xml:space="preserve"> Охрана окружающей среды
</t>
  </si>
  <si>
    <t>Другие вопросы в области охраны окружающей среды</t>
  </si>
  <si>
    <t>0301210110</t>
  </si>
  <si>
    <t>0401110770</t>
  </si>
  <si>
    <t>Финансовое обеспечение деятельности муниципальных общеобразовательных организаций в части оплаты труда, начислений за счет средств местного бюджета</t>
  </si>
  <si>
    <t>Организация в границах поселения тепло-водоснабжения  населения, водоотведения в пределах полномочий, переданных на район</t>
  </si>
  <si>
    <t>03012R0820</t>
  </si>
  <si>
    <t>R0820</t>
  </si>
  <si>
    <t xml:space="preserve">Оборудование (строительство)на базе МАОУ "Добродеевская СОШ" детского автогородка для практического обучения детей и подростков района основам дорожной безопасности </t>
  </si>
  <si>
    <t>"Безопасность дорожного движения" (2017-2018 годы)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</si>
  <si>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</si>
  <si>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</si>
  <si>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</si>
  <si>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</si>
  <si>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0411118820</t>
  </si>
  <si>
    <t>18820</t>
  </si>
  <si>
    <t>Адаптация объектов культуры: размещение оборудования, необходимого для обеспечения беспрепятственного доступа инвалидов по зрению, слуху, с нарушениями опорно-двигательного аппарата</t>
  </si>
  <si>
    <t>18830</t>
  </si>
  <si>
    <t>18840</t>
  </si>
  <si>
    <t>Комплектование библиотечного фонда и подписка на периодические издания на различных видах носителейинформации</t>
  </si>
  <si>
    <t>0801218830</t>
  </si>
  <si>
    <t>0801218840</t>
  </si>
  <si>
    <t>18850</t>
  </si>
  <si>
    <t>Поддержка местных инициатив граждан Почепского района на 2017-2019 годы</t>
  </si>
  <si>
    <t>Содействие развитию институтов и инициатив гражданского общества на территории Почепского района</t>
  </si>
  <si>
    <t>0901218850</t>
  </si>
  <si>
    <t>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района, основанных на местных инициативах</t>
  </si>
  <si>
    <t>ДОПОЛНИТЕЛЬНОЕ ОБРАЗОВАНИЕ ДЕТЕЙ</t>
  </si>
  <si>
    <t>Софинансирование расходов на содержание РМБУК "Почепская МДК" за счет средств городского бюджета</t>
  </si>
  <si>
    <t>Софинансирование расходов на содержание РМБУК "Почепская ЦБС" за счет средств городского бюджета</t>
  </si>
  <si>
    <t>Комплектование библиотечного фонда и подписка на периодические издания на различных видах носителей информации</t>
  </si>
  <si>
    <t>Субсидия юридическим лицам, индивидуальным предпринимателям, физическим лицам на компенсацию части потерь в доходах,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</t>
  </si>
  <si>
    <t>0301218860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</si>
  <si>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</si>
  <si>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</si>
  <si>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0521118880</t>
  </si>
  <si>
    <t>0521118890</t>
  </si>
  <si>
    <t>На содержание муниципального жилищного фонда в части расходов на канцелярские расходы</t>
  </si>
  <si>
    <t>Софинансирование расходов на содержание РМБУК "Почепская ЦБС" за счет иных межбюджетных трансфертов городского бюджета</t>
  </si>
  <si>
    <t>Софинансирование расходов на содержание РМБУК "Почепская МДК" за счет иных межбюджетных трансфертов городского бюджета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</si>
  <si>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</si>
  <si>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</si>
  <si>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03012S1270</t>
  </si>
  <si>
    <t>S1270</t>
  </si>
  <si>
    <t>0301218900</t>
  </si>
  <si>
    <t>Расходы по оформлению документации на строительство объектов</t>
  </si>
  <si>
    <t>Газификация населенных пунктов и объектов социальной инфраструктуры, модернизация объектов коммунальной инфраструктуры по ПП "Развитие социальной и инженерной инфраструктуры Брянской области" (2014-2020 годы) Софинансирование объектов капитальных вложений муниципальной собственности</t>
  </si>
  <si>
    <t>Софинансирование газификации населенных пунктов и объектов социальной инфраструктуры, модернизация объектов коммунальной инфраструктуры по ПП "Развитие социальной и инженерной инфраструктуры Брянской области" (2014-2020 годы) Софинансирование объектов капитальных вложений муниципальной собственности</t>
  </si>
  <si>
    <t>Обеспечение жильем молодых семей (2016-2018 годы)</t>
  </si>
  <si>
    <t>Предоставление поддержки молодым семьям в решении жилищной проблемы</t>
  </si>
  <si>
    <t>в том числе по объектам:</t>
  </si>
  <si>
    <t>Газификация детского сада "Ромашка" с.Семцы  Почепского района</t>
  </si>
  <si>
    <t>Водозаборные сооружения в н.п. Озаренный Почепского района</t>
  </si>
  <si>
    <t>0401111270</t>
  </si>
  <si>
    <t>04011S1270</t>
  </si>
  <si>
    <t>0301218930</t>
  </si>
  <si>
    <t>Прочие мероприятия в области охраны окружающей среды и экологической безопасности</t>
  </si>
  <si>
    <t>Повышение качества и доступности предоставления государственных и муниципальных услуг в Брянской области</t>
  </si>
  <si>
    <t>0301218640</t>
  </si>
  <si>
    <t>18640</t>
  </si>
  <si>
    <t>0301218920</t>
  </si>
  <si>
    <t>Расходы на информационную деятельность муниципального образования "Почепский район"</t>
  </si>
  <si>
    <t>10012R0200</t>
  </si>
  <si>
    <t>10012S0200</t>
  </si>
  <si>
    <t>R0200</t>
  </si>
  <si>
    <t>S0200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</si>
  <si>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</si>
  <si>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</si>
  <si>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</si>
  <si>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</si>
  <si>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</si>
  <si>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</si>
  <si>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Субсидии на мероприятия подпрограммы "Обеспечение жильем молодых семей" федеральной целевой программы "Жилище" на 2015-2020 годы</t>
  </si>
  <si>
    <t>0301251180</t>
  </si>
  <si>
    <t>0301211480</t>
  </si>
  <si>
    <t>0301211430</t>
  </si>
  <si>
    <t>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</si>
  <si>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05211R5580</t>
  </si>
  <si>
    <t>05211S5580</t>
  </si>
  <si>
    <t>Софинансирование расходов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</si>
  <si>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R5580</t>
  </si>
  <si>
    <t>S5580</t>
  </si>
  <si>
    <t>Софинансирование из районного бюджета мероприятий по проведению оздоровительной кампании детей (летнее оздоровление детей в лагерях при школах</t>
  </si>
  <si>
    <t xml:space="preserve"> Софинансирование из районного бюджета мероприятий по проведению оздоровительной кампании детей (летнее оздоровление детей в лагерях при школах</t>
  </si>
  <si>
    <t>Расходы на выплаты персоналу в целях обеспечения выполнения функций муниципальными органами, казенными учреждениями,органами управления муниципальными внебюджетными фондами</t>
  </si>
  <si>
    <t>0521118940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</si>
  <si>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</si>
  <si>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</si>
  <si>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</si>
  <si>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</si>
  <si>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</si>
  <si>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</si>
  <si>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</si>
  <si>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0211110120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</si>
  <si>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</si>
  <si>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</si>
  <si>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</si>
  <si>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</si>
  <si>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Развитие въездного туризма в Почепском районе (2015-2019 годы)</t>
  </si>
  <si>
    <t>Общеэкономические вопросы</t>
  </si>
  <si>
    <t xml:space="preserve">Приложение №2 </t>
  </si>
  <si>
    <t>0531118920</t>
  </si>
  <si>
    <t>18920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</si>
  <si>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</si>
  <si>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Софинансирование расходов на 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</si>
  <si>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05211R5190</t>
  </si>
  <si>
    <t>05211S5190</t>
  </si>
  <si>
    <t>R5190</t>
  </si>
  <si>
    <t>S5190</t>
  </si>
  <si>
    <t>0301211490</t>
  </si>
  <si>
    <t>(рублей)</t>
  </si>
  <si>
    <t xml:space="preserve">Реализация программы "Развитие образования и науки Брянской области" (2014-2020 годы), софинансирование объектов капитальных вложений муниципальной собственности </t>
  </si>
  <si>
    <t xml:space="preserve">Софинансирование реализации программы "Развитие образования и науки Брянской области" (2014-2020 годы), софинансирование объектов капитальных вложений муниципальной собственности 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</si>
  <si>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</si>
  <si>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0521114240</t>
  </si>
  <si>
    <t>05211S4240</t>
  </si>
  <si>
    <t>05211S4241</t>
  </si>
  <si>
    <t>S4240</t>
  </si>
  <si>
    <t>Расходы по изготовлению документации Почепского района</t>
  </si>
  <si>
    <t>0301218950</t>
  </si>
  <si>
    <t>880</t>
  </si>
  <si>
    <t>Специальные расходы</t>
  </si>
  <si>
    <t>Приложение №3</t>
  </si>
  <si>
    <t>Софинансирование на отдельные мероприятия по развитию образования</t>
  </si>
  <si>
    <t>04011S4820</t>
  </si>
  <si>
    <t>S4820</t>
  </si>
  <si>
    <t xml:space="preserve">к постановлению   администрации     Почепского района                              </t>
  </si>
  <si>
    <t xml:space="preserve">     об     исполнении бюджета Почепского муниципального района</t>
  </si>
  <si>
    <t xml:space="preserve"> за 9 месяцев 2017 г."</t>
  </si>
  <si>
    <t xml:space="preserve"> Расходы бюджета Почепского муниципального района по ведомственной структуре расходов за </t>
  </si>
  <si>
    <t xml:space="preserve">9 месяцев 2017 года  </t>
  </si>
  <si>
    <t>Утверждено решением о бюджете на 2017 год</t>
  </si>
  <si>
    <t>Утверждено сводной бюджетной росписью на 2017 год</t>
  </si>
  <si>
    <t>% исполнения к сводной бюджетной росписи</t>
  </si>
  <si>
    <t xml:space="preserve"> Расходы  бюджета Почепского муниципального района по муниципальным программам Почепского района за 9 месяцев 2017 года</t>
  </si>
  <si>
    <t xml:space="preserve">к постановлению   администрации     Почепского района  </t>
  </si>
  <si>
    <t xml:space="preserve"> об     исполнении  бюджета Почепского муниципального района</t>
  </si>
  <si>
    <t>за 9 месяцев 2017 г."</t>
  </si>
  <si>
    <t>Кассовое исполнение за 9 месяцев 2017 года</t>
  </si>
  <si>
    <t>Кассовое исполнене за 9 месяцев 2017 года</t>
  </si>
  <si>
    <t xml:space="preserve"> от      «23».10.2017 г.   № 824         "Об утверждении  отчета   </t>
  </si>
  <si>
    <t xml:space="preserve">от      «23».10.2017 г.   № 824         "Об утверждении  отчета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</si>
</sst>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i/>
      <sz val="9"/>
      <name val="Arial Cyr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10"/>
      <name val="Calibri"/>
      <family val="2"/>
      <charset val="204"/>
      <scheme val="minor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7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15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applyNumberFormat="1" applyFont="1" applyBorder="1" applyAlignment="1">
      <alignment horizontal="right" wrapText="1"/>
    </xf>
    <xf numFmtId="43" fontId="18" fillId="0" borderId="0" xfId="48" applyFont="1" applyBorder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36" fillId="0" borderId="0" xfId="42" applyFont="1" applyBorder="1" applyAlignment="1">
      <alignment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1" fillId="0" borderId="0" xfId="42" applyFont="1" applyFill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35" fillId="0" borderId="0" xfId="42" applyFont="1" applyFill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wrapText="1"/>
    </xf>
    <xf numFmtId="0" fontId="45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42" fillId="0" borderId="0" xfId="42" applyNumberFormat="1" applyFont="1" applyBorder="1" applyAlignment="1">
      <alignment horizontal="left" wrapText="1"/>
    </xf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3" fontId="28" fillId="0" borderId="0" xfId="48" applyFont="1" applyAlignment="1">
      <alignment horizontal="center"/>
    </xf>
    <xf numFmtId="0" fontId="38" fillId="0" borderId="0" xfId="42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6" fillId="0" borderId="0" xfId="43" applyFont="1" applyBorder="1" applyAlignment="1">
      <alignment horizontal="left" wrapText="1"/>
    </xf>
    <xf numFmtId="0" fontId="18" fillId="0" borderId="0" xfId="42"/>
    <xf numFmtId="49" fontId="19" fillId="0" borderId="0" xfId="42" applyNumberFormat="1" applyFont="1" applyBorder="1" applyAlignment="1">
      <alignment horizontal="centerContinuous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35" fillId="0" borderId="0" xfId="42" applyFont="1" applyFill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18" fillId="0" borderId="0" xfId="42" quotePrefix="1" applyFont="1" applyFill="1" applyBorder="1" applyAlignment="1">
      <alignment horizontal="right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28" fillId="0" borderId="0" xfId="42" applyFont="1" applyFill="1" applyBorder="1" applyAlignment="1">
      <alignment horizontal="center" wrapText="1"/>
    </xf>
    <xf numFmtId="0" fontId="32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3" fontId="26" fillId="0" borderId="0" xfId="48" applyFont="1" applyFill="1" applyBorder="1" applyAlignment="1">
      <alignment horizontal="right"/>
    </xf>
    <xf numFmtId="0" fontId="37" fillId="0" borderId="0" xfId="42" applyFont="1" applyBorder="1" applyAlignment="1">
      <alignment horizontal="left" wrapText="1"/>
    </xf>
    <xf numFmtId="0" fontId="22" fillId="0" borderId="0" xfId="42" applyNumberFormat="1" applyFont="1" applyBorder="1" applyAlignment="1">
      <alignment horizontal="right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Fill="1" applyBorder="1" applyAlignment="1">
      <alignment horizontal="right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8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3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49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26" fillId="0" borderId="0" xfId="42" applyFont="1" applyAlignment="1">
      <alignment horizontal="right"/>
    </xf>
    <xf numFmtId="0" fontId="32" fillId="0" borderId="0" xfId="0" applyFont="1" applyFill="1" applyBorder="1" applyAlignment="1">
      <alignment wrapText="1"/>
    </xf>
    <xf numFmtId="0" fontId="49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43" fontId="18" fillId="0" borderId="0" xfId="48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48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1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center" wrapText="1"/>
    </xf>
    <xf numFmtId="0" fontId="20" fillId="0" borderId="11" xfId="42" applyFont="1" applyBorder="1" applyAlignment="1">
      <alignment horizontal="center" vertical="center" wrapText="1"/>
    </xf>
    <xf numFmtId="49" fontId="22" fillId="0" borderId="0" xfId="42" applyNumberFormat="1" applyFont="1" applyAlignment="1">
      <alignment wrapText="1"/>
    </xf>
    <xf numFmtId="49" fontId="22" fillId="0" borderId="0" xfId="42" applyNumberFormat="1" applyFont="1" applyAlignment="1">
      <alignment horizontal="left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18" fillId="0" borderId="0" xfId="42" quotePrefix="1" applyNumberFormat="1" applyFont="1" applyBorder="1" applyAlignment="1">
      <alignment horizontal="center"/>
    </xf>
    <xf numFmtId="49" fontId="54" fillId="0" borderId="0" xfId="42" applyNumberFormat="1" applyFont="1" applyBorder="1" applyAlignment="1">
      <alignment horizontal="centerContinuous"/>
    </xf>
    <xf numFmtId="164" fontId="38" fillId="0" borderId="10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1" fontId="55" fillId="0" borderId="10" xfId="0" applyNumberFormat="1" applyFont="1" applyBorder="1" applyAlignment="1">
      <alignment horizontal="center" vertical="center" wrapText="1"/>
    </xf>
    <xf numFmtId="0" fontId="55" fillId="0" borderId="10" xfId="0" applyFont="1" applyBorder="1" applyAlignment="1">
      <alignment horizontal="center"/>
    </xf>
    <xf numFmtId="43" fontId="18" fillId="34" borderId="0" xfId="48" applyFont="1" applyFill="1" applyBorder="1" applyAlignment="1">
      <alignment horizontal="center"/>
    </xf>
    <xf numFmtId="164" fontId="0" fillId="0" borderId="0" xfId="0" applyNumberFormat="1"/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22" fillId="0" borderId="0" xfId="42" applyNumberFormat="1" applyFont="1" applyAlignment="1">
      <alignment horizontal="center"/>
    </xf>
    <xf numFmtId="49" fontId="52" fillId="0" borderId="0" xfId="42" applyNumberFormat="1" applyFont="1" applyAlignment="1">
      <alignment horizontal="center" wrapText="1"/>
    </xf>
    <xf numFmtId="49" fontId="50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7"/>
  <sheetViews>
    <sheetView workbookViewId="0">
      <selection activeCell="C4" sqref="C4:G4"/>
    </sheetView>
  </sheetViews>
  <sheetFormatPr defaultRowHeight="15" x14ac:dyDescent="0.25"/>
  <cols>
    <col min="1" max="1" width="56.28515625" customWidth="1"/>
    <col min="2" max="2" width="8" customWidth="1"/>
    <col min="3" max="3" width="6.140625" customWidth="1"/>
    <col min="4" max="4" width="6.7109375" customWidth="1"/>
    <col min="5" max="5" width="15" customWidth="1"/>
    <col min="6" max="6" width="9.28515625" customWidth="1"/>
    <col min="7" max="7" width="21" customWidth="1"/>
    <col min="8" max="8" width="19.28515625" customWidth="1"/>
    <col min="9" max="9" width="19.140625" customWidth="1"/>
    <col min="10" max="10" width="9.140625" hidden="1" customWidth="1"/>
    <col min="11" max="11" width="10.85546875" customWidth="1"/>
  </cols>
  <sheetData>
    <row r="1" spans="1:11" x14ac:dyDescent="0.25">
      <c r="C1" s="310" t="s">
        <v>414</v>
      </c>
      <c r="D1" s="310"/>
      <c r="E1" s="310"/>
      <c r="F1" s="310"/>
      <c r="G1" s="310"/>
    </row>
    <row r="2" spans="1:11" x14ac:dyDescent="0.25">
      <c r="C2" s="311" t="s">
        <v>440</v>
      </c>
      <c r="D2" s="311"/>
      <c r="E2" s="311"/>
      <c r="F2" s="311"/>
      <c r="G2" s="311"/>
    </row>
    <row r="3" spans="1:11" x14ac:dyDescent="0.25">
      <c r="C3" s="310" t="s">
        <v>454</v>
      </c>
      <c r="D3" s="310"/>
      <c r="E3" s="310"/>
      <c r="F3" s="310"/>
      <c r="G3" s="310"/>
    </row>
    <row r="4" spans="1:11" x14ac:dyDescent="0.25">
      <c r="C4" s="310" t="s">
        <v>441</v>
      </c>
      <c r="D4" s="310"/>
      <c r="E4" s="310"/>
      <c r="F4" s="310"/>
      <c r="G4" s="310"/>
    </row>
    <row r="5" spans="1:11" x14ac:dyDescent="0.25">
      <c r="C5" s="310" t="s">
        <v>442</v>
      </c>
      <c r="D5" s="310"/>
      <c r="E5" s="310"/>
      <c r="F5" s="310"/>
      <c r="G5" s="310"/>
    </row>
    <row r="6" spans="1:11" ht="13.9" customHeight="1" x14ac:dyDescent="0.3">
      <c r="C6" s="309"/>
      <c r="D6" s="309"/>
      <c r="E6" s="309"/>
      <c r="F6" s="309"/>
      <c r="G6" s="309"/>
      <c r="H6" s="296"/>
      <c r="I6" s="296"/>
      <c r="J6" s="296"/>
    </row>
    <row r="7" spans="1:11" ht="13.9" customHeight="1" x14ac:dyDescent="0.3">
      <c r="C7" s="297"/>
      <c r="D7" s="297"/>
      <c r="E7" s="297"/>
      <c r="F7" s="297"/>
      <c r="G7" s="297"/>
      <c r="H7" s="296"/>
      <c r="I7" s="296"/>
      <c r="J7" s="296"/>
    </row>
    <row r="8" spans="1:11" ht="14.45" x14ac:dyDescent="0.3">
      <c r="A8" s="2"/>
      <c r="B8" s="9"/>
      <c r="C8" s="10"/>
      <c r="D8" s="10"/>
      <c r="E8" s="10"/>
      <c r="F8" s="10"/>
      <c r="G8" s="274"/>
      <c r="H8" s="293"/>
      <c r="I8" s="293"/>
    </row>
    <row r="9" spans="1:11" ht="14.45" x14ac:dyDescent="0.3">
      <c r="A9" s="2"/>
      <c r="B9" s="9"/>
      <c r="C9" s="10"/>
      <c r="D9" s="10"/>
      <c r="E9" s="10"/>
      <c r="F9" s="10"/>
      <c r="G9" s="274"/>
      <c r="H9" s="293"/>
      <c r="I9" s="293"/>
    </row>
    <row r="10" spans="1:11" ht="17.45" customHeight="1" x14ac:dyDescent="0.25">
      <c r="A10" s="308" t="s">
        <v>443</v>
      </c>
      <c r="B10" s="308"/>
      <c r="C10" s="308"/>
      <c r="D10" s="308"/>
      <c r="E10" s="308"/>
      <c r="F10" s="308"/>
      <c r="G10" s="308"/>
      <c r="H10" s="292"/>
      <c r="I10" s="292"/>
    </row>
    <row r="11" spans="1:11" ht="18" x14ac:dyDescent="0.25">
      <c r="A11" s="308" t="s">
        <v>444</v>
      </c>
      <c r="B11" s="308"/>
      <c r="C11" s="308"/>
      <c r="D11" s="308"/>
      <c r="E11" s="308"/>
      <c r="F11" s="308"/>
      <c r="G11" s="308"/>
      <c r="H11" s="292"/>
      <c r="I11" s="292"/>
    </row>
    <row r="12" spans="1:11" ht="18" customHeight="1" x14ac:dyDescent="0.25">
      <c r="A12" s="6"/>
      <c r="B12" s="6"/>
      <c r="C12" s="3"/>
      <c r="D12" s="4"/>
      <c r="E12" s="4"/>
      <c r="F12" s="5"/>
      <c r="G12" s="189"/>
      <c r="H12" s="301" t="s">
        <v>424</v>
      </c>
      <c r="I12" s="189"/>
    </row>
    <row r="13" spans="1:11" ht="84" x14ac:dyDescent="0.25">
      <c r="A13" s="284" t="s">
        <v>0</v>
      </c>
      <c r="B13" s="282" t="s">
        <v>1</v>
      </c>
      <c r="C13" s="282" t="s">
        <v>2</v>
      </c>
      <c r="D13" s="283" t="s">
        <v>3</v>
      </c>
      <c r="E13" s="283" t="s">
        <v>4</v>
      </c>
      <c r="F13" s="283" t="s">
        <v>5</v>
      </c>
      <c r="G13" s="302" t="s">
        <v>445</v>
      </c>
      <c r="H13" s="302" t="s">
        <v>446</v>
      </c>
      <c r="I13" s="303" t="s">
        <v>452</v>
      </c>
      <c r="J13" s="303" t="s">
        <v>447</v>
      </c>
      <c r="K13" s="303" t="s">
        <v>447</v>
      </c>
    </row>
    <row r="14" spans="1:11" ht="14.45" x14ac:dyDescent="0.3">
      <c r="A14" s="8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295">
        <v>7</v>
      </c>
      <c r="H14" s="190">
        <v>8</v>
      </c>
      <c r="I14" s="304">
        <v>9</v>
      </c>
      <c r="J14" s="305">
        <v>10</v>
      </c>
      <c r="K14" s="305">
        <v>10</v>
      </c>
    </row>
    <row r="15" spans="1:11" ht="36" x14ac:dyDescent="0.25">
      <c r="A15" s="22" t="s">
        <v>6</v>
      </c>
      <c r="B15" s="134">
        <v>903</v>
      </c>
      <c r="C15" s="212" t="s">
        <v>7</v>
      </c>
      <c r="D15" s="215" t="s">
        <v>7</v>
      </c>
      <c r="E15" s="215" t="s">
        <v>175</v>
      </c>
      <c r="F15" s="215" t="s">
        <v>8</v>
      </c>
      <c r="G15" s="233">
        <f>SUM(G21+G32+G138+G16+G26)</f>
        <v>371809401.85000002</v>
      </c>
      <c r="H15" s="233">
        <f>SUM(H21+H32+H138+H16+H26)</f>
        <v>371809401.85000002</v>
      </c>
      <c r="I15" s="233">
        <f>SUM(I21+I32+I138+I16+I26)</f>
        <v>259748208.84999996</v>
      </c>
      <c r="K15" s="307">
        <f>SUM(I15/H15*100)</f>
        <v>69.860581135812922</v>
      </c>
    </row>
    <row r="16" spans="1:11" ht="18" x14ac:dyDescent="0.25">
      <c r="A16" s="211" t="s">
        <v>61</v>
      </c>
      <c r="B16" s="212" t="s">
        <v>19</v>
      </c>
      <c r="C16" s="215" t="s">
        <v>22</v>
      </c>
      <c r="D16" s="215" t="s">
        <v>7</v>
      </c>
      <c r="E16" s="215" t="s">
        <v>175</v>
      </c>
      <c r="F16" s="215" t="s">
        <v>8</v>
      </c>
      <c r="G16" s="233">
        <f t="shared" ref="G16:I19" si="0">SUM(G17)</f>
        <v>40000</v>
      </c>
      <c r="H16" s="233">
        <f t="shared" si="0"/>
        <v>40000</v>
      </c>
      <c r="I16" s="233">
        <f t="shared" si="0"/>
        <v>0</v>
      </c>
      <c r="K16" s="307">
        <f t="shared" ref="K16:K72" si="1">SUM(I16/H16*100)</f>
        <v>0</v>
      </c>
    </row>
    <row r="17" spans="1:11" x14ac:dyDescent="0.25">
      <c r="A17" s="206" t="s">
        <v>64</v>
      </c>
      <c r="B17" s="96">
        <v>903</v>
      </c>
      <c r="C17" s="245" t="s">
        <v>22</v>
      </c>
      <c r="D17" s="243">
        <v>13</v>
      </c>
      <c r="E17" s="243" t="s">
        <v>175</v>
      </c>
      <c r="F17" s="244" t="s">
        <v>8</v>
      </c>
      <c r="G17" s="233">
        <f t="shared" si="0"/>
        <v>40000</v>
      </c>
      <c r="H17" s="233">
        <f t="shared" si="0"/>
        <v>40000</v>
      </c>
      <c r="I17" s="233">
        <f t="shared" si="0"/>
        <v>0</v>
      </c>
      <c r="K17" s="307">
        <f t="shared" si="1"/>
        <v>0</v>
      </c>
    </row>
    <row r="18" spans="1:11" ht="51.75" x14ac:dyDescent="0.25">
      <c r="A18" s="203" t="s">
        <v>385</v>
      </c>
      <c r="B18" s="106">
        <v>903</v>
      </c>
      <c r="C18" s="192" t="s">
        <v>22</v>
      </c>
      <c r="D18" s="192" t="s">
        <v>65</v>
      </c>
      <c r="E18" s="200" t="s">
        <v>176</v>
      </c>
      <c r="F18" s="192" t="s">
        <v>8</v>
      </c>
      <c r="G18" s="252">
        <f t="shared" si="0"/>
        <v>40000</v>
      </c>
      <c r="H18" s="252">
        <f t="shared" si="0"/>
        <v>40000</v>
      </c>
      <c r="I18" s="252">
        <f t="shared" si="0"/>
        <v>0</v>
      </c>
      <c r="K18" s="307">
        <f t="shared" si="1"/>
        <v>0</v>
      </c>
    </row>
    <row r="19" spans="1:11" x14ac:dyDescent="0.25">
      <c r="A19" s="196" t="s">
        <v>12</v>
      </c>
      <c r="B19" s="106">
        <v>903</v>
      </c>
      <c r="C19" s="199" t="s">
        <v>22</v>
      </c>
      <c r="D19" s="199" t="s">
        <v>65</v>
      </c>
      <c r="E19" s="200" t="s">
        <v>176</v>
      </c>
      <c r="F19" s="199" t="s">
        <v>13</v>
      </c>
      <c r="G19" s="252">
        <f t="shared" si="0"/>
        <v>40000</v>
      </c>
      <c r="H19" s="252">
        <f t="shared" si="0"/>
        <v>40000</v>
      </c>
      <c r="I19" s="252">
        <f t="shared" si="0"/>
        <v>0</v>
      </c>
      <c r="K19" s="307">
        <f t="shared" si="1"/>
        <v>0</v>
      </c>
    </row>
    <row r="20" spans="1:11" ht="33.75" x14ac:dyDescent="0.25">
      <c r="A20" s="261" t="s">
        <v>279</v>
      </c>
      <c r="B20" s="106">
        <v>903</v>
      </c>
      <c r="C20" s="192" t="s">
        <v>22</v>
      </c>
      <c r="D20" s="192" t="s">
        <v>65</v>
      </c>
      <c r="E20" s="200" t="s">
        <v>176</v>
      </c>
      <c r="F20" s="192" t="s">
        <v>14</v>
      </c>
      <c r="G20" s="251">
        <v>40000</v>
      </c>
      <c r="H20" s="251">
        <v>40000</v>
      </c>
      <c r="I20" s="251">
        <v>0</v>
      </c>
      <c r="K20" s="307">
        <f t="shared" si="1"/>
        <v>0</v>
      </c>
    </row>
    <row r="21" spans="1:11" ht="26.25" x14ac:dyDescent="0.25">
      <c r="A21" s="11" t="s">
        <v>9</v>
      </c>
      <c r="B21" s="134">
        <v>903</v>
      </c>
      <c r="C21" s="212" t="s">
        <v>10</v>
      </c>
      <c r="D21" s="215" t="s">
        <v>7</v>
      </c>
      <c r="E21" s="215" t="s">
        <v>175</v>
      </c>
      <c r="F21" s="212" t="s">
        <v>8</v>
      </c>
      <c r="G21" s="233">
        <f>SUM(G23)</f>
        <v>72120</v>
      </c>
      <c r="H21" s="233">
        <f t="shared" ref="H21:I21" si="2">SUM(H23)</f>
        <v>72120</v>
      </c>
      <c r="I21" s="233">
        <f t="shared" si="2"/>
        <v>0</v>
      </c>
      <c r="K21" s="307">
        <f t="shared" si="1"/>
        <v>0</v>
      </c>
    </row>
    <row r="22" spans="1:11" ht="45" x14ac:dyDescent="0.25">
      <c r="A22" s="220" t="s">
        <v>174</v>
      </c>
      <c r="B22" s="134">
        <v>903</v>
      </c>
      <c r="C22" s="212" t="s">
        <v>10</v>
      </c>
      <c r="D22" s="215">
        <v>14</v>
      </c>
      <c r="E22" s="215" t="s">
        <v>175</v>
      </c>
      <c r="F22" s="212" t="s">
        <v>8</v>
      </c>
      <c r="G22" s="233">
        <f>SUM(G24)</f>
        <v>72120</v>
      </c>
      <c r="H22" s="233">
        <f t="shared" ref="H22:I22" si="3">SUM(H24)</f>
        <v>72120</v>
      </c>
      <c r="I22" s="233">
        <f t="shared" si="3"/>
        <v>0</v>
      </c>
      <c r="K22" s="307">
        <f t="shared" si="1"/>
        <v>0</v>
      </c>
    </row>
    <row r="23" spans="1:11" ht="51.75" x14ac:dyDescent="0.25">
      <c r="A23" s="20" t="s">
        <v>322</v>
      </c>
      <c r="B23" s="106">
        <v>903</v>
      </c>
      <c r="C23" s="192" t="s">
        <v>10</v>
      </c>
      <c r="D23" s="192" t="s">
        <v>11</v>
      </c>
      <c r="E23" s="200" t="s">
        <v>328</v>
      </c>
      <c r="F23" s="192" t="s">
        <v>8</v>
      </c>
      <c r="G23" s="252">
        <f>SUM(G24)</f>
        <v>72120</v>
      </c>
      <c r="H23" s="252">
        <f>SUM(H24)</f>
        <v>72120</v>
      </c>
      <c r="I23" s="252">
        <f>SUM(I24)</f>
        <v>0</v>
      </c>
      <c r="K23" s="307">
        <f t="shared" si="1"/>
        <v>0</v>
      </c>
    </row>
    <row r="24" spans="1:11" ht="23.25" x14ac:dyDescent="0.25">
      <c r="A24" s="13" t="s">
        <v>15</v>
      </c>
      <c r="B24" s="106">
        <v>903</v>
      </c>
      <c r="C24" s="192" t="s">
        <v>10</v>
      </c>
      <c r="D24" s="192" t="s">
        <v>11</v>
      </c>
      <c r="E24" s="200" t="s">
        <v>328</v>
      </c>
      <c r="F24" s="192" t="s">
        <v>16</v>
      </c>
      <c r="G24" s="252">
        <f>SUM(G25:G25)</f>
        <v>72120</v>
      </c>
      <c r="H24" s="252">
        <f>SUM(H25:H25)</f>
        <v>72120</v>
      </c>
      <c r="I24" s="252">
        <f>SUM(I25:I25)</f>
        <v>0</v>
      </c>
      <c r="K24" s="307">
        <f t="shared" si="1"/>
        <v>0</v>
      </c>
    </row>
    <row r="25" spans="1:11" x14ac:dyDescent="0.25">
      <c r="A25" s="14" t="s">
        <v>283</v>
      </c>
      <c r="B25" s="106">
        <v>903</v>
      </c>
      <c r="C25" s="192" t="s">
        <v>10</v>
      </c>
      <c r="D25" s="192" t="s">
        <v>11</v>
      </c>
      <c r="E25" s="200" t="s">
        <v>328</v>
      </c>
      <c r="F25" s="192" t="s">
        <v>282</v>
      </c>
      <c r="G25" s="252">
        <v>72120</v>
      </c>
      <c r="H25" s="252">
        <v>72120</v>
      </c>
      <c r="I25" s="252">
        <v>0</v>
      </c>
      <c r="K25" s="307">
        <f t="shared" si="1"/>
        <v>0</v>
      </c>
    </row>
    <row r="26" spans="1:11" x14ac:dyDescent="0.25">
      <c r="A26" s="191" t="s">
        <v>73</v>
      </c>
      <c r="B26" s="212" t="s">
        <v>19</v>
      </c>
      <c r="C26" s="215" t="s">
        <v>57</v>
      </c>
      <c r="D26" s="215" t="s">
        <v>7</v>
      </c>
      <c r="E26" s="215" t="s">
        <v>175</v>
      </c>
      <c r="F26" s="215" t="s">
        <v>8</v>
      </c>
      <c r="G26" s="233">
        <f t="shared" ref="G26:I27" si="4">SUM(G27)</f>
        <v>100000</v>
      </c>
      <c r="H26" s="233">
        <f t="shared" si="4"/>
        <v>100000</v>
      </c>
      <c r="I26" s="233">
        <f t="shared" si="4"/>
        <v>100000</v>
      </c>
      <c r="K26" s="307">
        <f t="shared" si="1"/>
        <v>100</v>
      </c>
    </row>
    <row r="27" spans="1:11" ht="15.75" x14ac:dyDescent="0.25">
      <c r="A27" s="299" t="s">
        <v>413</v>
      </c>
      <c r="B27" s="96">
        <v>903</v>
      </c>
      <c r="C27" s="215" t="s">
        <v>57</v>
      </c>
      <c r="D27" s="215" t="s">
        <v>22</v>
      </c>
      <c r="E27" s="243" t="s">
        <v>175</v>
      </c>
      <c r="F27" s="244" t="s">
        <v>8</v>
      </c>
      <c r="G27" s="233">
        <f t="shared" si="4"/>
        <v>100000</v>
      </c>
      <c r="H27" s="233">
        <f t="shared" si="4"/>
        <v>100000</v>
      </c>
      <c r="I27" s="233">
        <f t="shared" si="4"/>
        <v>100000</v>
      </c>
      <c r="K27" s="307">
        <f t="shared" si="1"/>
        <v>100</v>
      </c>
    </row>
    <row r="28" spans="1:11" ht="39" x14ac:dyDescent="0.25">
      <c r="A28" s="207" t="s">
        <v>52</v>
      </c>
      <c r="B28" s="134">
        <v>903</v>
      </c>
      <c r="C28" s="215" t="s">
        <v>57</v>
      </c>
      <c r="D28" s="215" t="s">
        <v>22</v>
      </c>
      <c r="E28" s="243" t="s">
        <v>195</v>
      </c>
      <c r="F28" s="241" t="s">
        <v>8</v>
      </c>
      <c r="G28" s="250">
        <f>SUM(G29)</f>
        <v>100000</v>
      </c>
      <c r="H28" s="250">
        <f>SUM(H29)</f>
        <v>100000</v>
      </c>
      <c r="I28" s="250">
        <f>SUM(I29)</f>
        <v>100000</v>
      </c>
      <c r="K28" s="307">
        <f t="shared" si="1"/>
        <v>100</v>
      </c>
    </row>
    <row r="29" spans="1:11" ht="23.25" x14ac:dyDescent="0.25">
      <c r="A29" s="196" t="s">
        <v>15</v>
      </c>
      <c r="B29" s="106">
        <v>903</v>
      </c>
      <c r="C29" s="224" t="s">
        <v>57</v>
      </c>
      <c r="D29" s="224" t="s">
        <v>22</v>
      </c>
      <c r="E29" s="200" t="s">
        <v>195</v>
      </c>
      <c r="F29" s="192" t="s">
        <v>16</v>
      </c>
      <c r="G29" s="251">
        <f>SUM(G30:G31)</f>
        <v>100000</v>
      </c>
      <c r="H29" s="251">
        <f>SUM(H30:H31)</f>
        <v>100000</v>
      </c>
      <c r="I29" s="251">
        <f>SUM(I30:I31)</f>
        <v>100000</v>
      </c>
      <c r="K29" s="307">
        <f t="shared" si="1"/>
        <v>100</v>
      </c>
    </row>
    <row r="30" spans="1:11" x14ac:dyDescent="0.25">
      <c r="A30" s="197" t="s">
        <v>281</v>
      </c>
      <c r="B30" s="106">
        <v>903</v>
      </c>
      <c r="C30" s="224" t="s">
        <v>57</v>
      </c>
      <c r="D30" s="224" t="s">
        <v>22</v>
      </c>
      <c r="E30" s="200" t="s">
        <v>195</v>
      </c>
      <c r="F30" s="192" t="s">
        <v>280</v>
      </c>
      <c r="G30" s="251">
        <v>65384.65</v>
      </c>
      <c r="H30" s="251">
        <v>65384.65</v>
      </c>
      <c r="I30" s="251">
        <v>65384.65</v>
      </c>
      <c r="K30" s="307">
        <f t="shared" si="1"/>
        <v>100</v>
      </c>
    </row>
    <row r="31" spans="1:11" x14ac:dyDescent="0.25">
      <c r="A31" s="197" t="s">
        <v>283</v>
      </c>
      <c r="B31" s="106">
        <v>903</v>
      </c>
      <c r="C31" s="224" t="s">
        <v>57</v>
      </c>
      <c r="D31" s="224" t="s">
        <v>22</v>
      </c>
      <c r="E31" s="200" t="s">
        <v>195</v>
      </c>
      <c r="F31" s="192" t="s">
        <v>282</v>
      </c>
      <c r="G31" s="251">
        <v>34615.35</v>
      </c>
      <c r="H31" s="251">
        <v>34615.35</v>
      </c>
      <c r="I31" s="251">
        <v>34615.35</v>
      </c>
      <c r="K31" s="307">
        <f t="shared" si="1"/>
        <v>100</v>
      </c>
    </row>
    <row r="32" spans="1:11" ht="18" x14ac:dyDescent="0.25">
      <c r="A32" s="26" t="s">
        <v>18</v>
      </c>
      <c r="B32" s="245" t="s">
        <v>19</v>
      </c>
      <c r="C32" s="245" t="s">
        <v>20</v>
      </c>
      <c r="D32" s="243" t="s">
        <v>7</v>
      </c>
      <c r="E32" s="243" t="s">
        <v>175</v>
      </c>
      <c r="F32" s="243" t="s">
        <v>8</v>
      </c>
      <c r="G32" s="233">
        <f>SUM(G33+G56+G98+G107+G85)</f>
        <v>369077064.85000002</v>
      </c>
      <c r="H32" s="233">
        <f>SUM(H33+H56+H98+H107+H85)</f>
        <v>369077064.85000002</v>
      </c>
      <c r="I32" s="233">
        <f>SUM(I33+I56+I98+I107+I85)</f>
        <v>257909383.77999997</v>
      </c>
      <c r="K32" s="307">
        <f t="shared" si="1"/>
        <v>69.879547753751453</v>
      </c>
    </row>
    <row r="33" spans="1:11" x14ac:dyDescent="0.25">
      <c r="A33" s="12" t="s">
        <v>21</v>
      </c>
      <c r="B33" s="81">
        <v>903</v>
      </c>
      <c r="C33" s="245" t="s">
        <v>20</v>
      </c>
      <c r="D33" s="243" t="s">
        <v>22</v>
      </c>
      <c r="E33" s="243" t="s">
        <v>175</v>
      </c>
      <c r="F33" s="244" t="s">
        <v>8</v>
      </c>
      <c r="G33" s="233">
        <f>SUM(G34+G37+G40+G43+G46+G51)</f>
        <v>93855505.5</v>
      </c>
      <c r="H33" s="233">
        <f>SUM(H34+H37+H40+H43+H46+H51)</f>
        <v>93855505.5</v>
      </c>
      <c r="I33" s="233">
        <f>SUM(I34+I37+I40+I43+I46+I51)</f>
        <v>62470765.259999998</v>
      </c>
      <c r="K33" s="307">
        <f t="shared" si="1"/>
        <v>66.560576204024599</v>
      </c>
    </row>
    <row r="34" spans="1:11" x14ac:dyDescent="0.25">
      <c r="A34" s="16" t="s">
        <v>23</v>
      </c>
      <c r="B34" s="82">
        <v>903</v>
      </c>
      <c r="C34" s="199" t="s">
        <v>20</v>
      </c>
      <c r="D34" s="200" t="s">
        <v>22</v>
      </c>
      <c r="E34" s="200" t="s">
        <v>177</v>
      </c>
      <c r="F34" s="201" t="s">
        <v>8</v>
      </c>
      <c r="G34" s="252">
        <f>SUM(G35)</f>
        <v>23847197</v>
      </c>
      <c r="H34" s="252">
        <f>SUM(H35)</f>
        <v>23847197</v>
      </c>
      <c r="I34" s="252">
        <f>SUM(I35)</f>
        <v>14549155.26</v>
      </c>
      <c r="K34" s="307">
        <f t="shared" si="1"/>
        <v>61.009917685504092</v>
      </c>
    </row>
    <row r="35" spans="1:11" ht="23.25" x14ac:dyDescent="0.25">
      <c r="A35" s="13" t="s">
        <v>15</v>
      </c>
      <c r="B35" s="82">
        <v>903</v>
      </c>
      <c r="C35" s="199" t="s">
        <v>20</v>
      </c>
      <c r="D35" s="200" t="s">
        <v>22</v>
      </c>
      <c r="E35" s="200" t="s">
        <v>177</v>
      </c>
      <c r="F35" s="199" t="s">
        <v>16</v>
      </c>
      <c r="G35" s="252">
        <f>SUM(G36:G36)</f>
        <v>23847197</v>
      </c>
      <c r="H35" s="252">
        <f>SUM(H36:H36)</f>
        <v>23847197</v>
      </c>
      <c r="I35" s="252">
        <f>SUM(I36:I36)</f>
        <v>14549155.26</v>
      </c>
      <c r="K35" s="307">
        <f t="shared" si="1"/>
        <v>61.009917685504092</v>
      </c>
    </row>
    <row r="36" spans="1:11" x14ac:dyDescent="0.25">
      <c r="A36" s="197" t="s">
        <v>281</v>
      </c>
      <c r="B36" s="82">
        <v>903</v>
      </c>
      <c r="C36" s="199" t="s">
        <v>20</v>
      </c>
      <c r="D36" s="200" t="s">
        <v>22</v>
      </c>
      <c r="E36" s="200" t="s">
        <v>177</v>
      </c>
      <c r="F36" s="199" t="s">
        <v>280</v>
      </c>
      <c r="G36" s="252">
        <v>23847197</v>
      </c>
      <c r="H36" s="252">
        <v>23847197</v>
      </c>
      <c r="I36" s="252">
        <v>14549155.26</v>
      </c>
      <c r="K36" s="307">
        <f t="shared" si="1"/>
        <v>61.009917685504092</v>
      </c>
    </row>
    <row r="37" spans="1:11" ht="26.25" x14ac:dyDescent="0.25">
      <c r="A37" s="16" t="s">
        <v>24</v>
      </c>
      <c r="B37" s="82">
        <v>903</v>
      </c>
      <c r="C37" s="199" t="s">
        <v>20</v>
      </c>
      <c r="D37" s="201" t="s">
        <v>22</v>
      </c>
      <c r="E37" s="200" t="s">
        <v>178</v>
      </c>
      <c r="F37" s="201" t="s">
        <v>8</v>
      </c>
      <c r="G37" s="252">
        <f t="shared" ref="G37:I38" si="5">SUM(G38)</f>
        <v>656000</v>
      </c>
      <c r="H37" s="252">
        <f t="shared" si="5"/>
        <v>656000</v>
      </c>
      <c r="I37" s="252">
        <f t="shared" si="5"/>
        <v>604000</v>
      </c>
      <c r="K37" s="307">
        <f t="shared" si="1"/>
        <v>92.073170731707322</v>
      </c>
    </row>
    <row r="38" spans="1:11" ht="23.25" x14ac:dyDescent="0.25">
      <c r="A38" s="13" t="s">
        <v>15</v>
      </c>
      <c r="B38" s="82">
        <v>903</v>
      </c>
      <c r="C38" s="199" t="s">
        <v>20</v>
      </c>
      <c r="D38" s="201" t="s">
        <v>22</v>
      </c>
      <c r="E38" s="200" t="s">
        <v>178</v>
      </c>
      <c r="F38" s="199" t="s">
        <v>16</v>
      </c>
      <c r="G38" s="252">
        <f t="shared" si="5"/>
        <v>656000</v>
      </c>
      <c r="H38" s="252">
        <f t="shared" si="5"/>
        <v>656000</v>
      </c>
      <c r="I38" s="252">
        <f t="shared" si="5"/>
        <v>604000</v>
      </c>
      <c r="K38" s="307">
        <f t="shared" si="1"/>
        <v>92.073170731707322</v>
      </c>
    </row>
    <row r="39" spans="1:11" x14ac:dyDescent="0.25">
      <c r="A39" s="197" t="s">
        <v>281</v>
      </c>
      <c r="B39" s="82">
        <v>903</v>
      </c>
      <c r="C39" s="199" t="s">
        <v>20</v>
      </c>
      <c r="D39" s="201" t="s">
        <v>22</v>
      </c>
      <c r="E39" s="200" t="s">
        <v>178</v>
      </c>
      <c r="F39" s="199" t="s">
        <v>280</v>
      </c>
      <c r="G39" s="252">
        <v>656000</v>
      </c>
      <c r="H39" s="252">
        <v>656000</v>
      </c>
      <c r="I39" s="252">
        <v>604000</v>
      </c>
      <c r="K39" s="307">
        <f t="shared" si="1"/>
        <v>92.073170731707322</v>
      </c>
    </row>
    <row r="40" spans="1:11" ht="39" x14ac:dyDescent="0.25">
      <c r="A40" s="16" t="s">
        <v>25</v>
      </c>
      <c r="B40" s="82">
        <v>903</v>
      </c>
      <c r="C40" s="199" t="s">
        <v>20</v>
      </c>
      <c r="D40" s="201" t="s">
        <v>22</v>
      </c>
      <c r="E40" s="200" t="s">
        <v>179</v>
      </c>
      <c r="F40" s="201" t="s">
        <v>8</v>
      </c>
      <c r="G40" s="252">
        <f t="shared" ref="G40:I41" si="6">SUM(G41)</f>
        <v>65414819</v>
      </c>
      <c r="H40" s="252">
        <f t="shared" si="6"/>
        <v>65414819</v>
      </c>
      <c r="I40" s="252">
        <f t="shared" si="6"/>
        <v>46820110</v>
      </c>
      <c r="K40" s="307">
        <f t="shared" si="1"/>
        <v>71.574164257796085</v>
      </c>
    </row>
    <row r="41" spans="1:11" ht="23.25" x14ac:dyDescent="0.25">
      <c r="A41" s="13" t="s">
        <v>15</v>
      </c>
      <c r="B41" s="82">
        <v>903</v>
      </c>
      <c r="C41" s="199" t="s">
        <v>20</v>
      </c>
      <c r="D41" s="201" t="s">
        <v>22</v>
      </c>
      <c r="E41" s="200" t="s">
        <v>179</v>
      </c>
      <c r="F41" s="199" t="s">
        <v>16</v>
      </c>
      <c r="G41" s="252">
        <f t="shared" si="6"/>
        <v>65414819</v>
      </c>
      <c r="H41" s="252">
        <f t="shared" si="6"/>
        <v>65414819</v>
      </c>
      <c r="I41" s="252">
        <f t="shared" si="6"/>
        <v>46820110</v>
      </c>
      <c r="K41" s="307">
        <f t="shared" si="1"/>
        <v>71.574164257796085</v>
      </c>
    </row>
    <row r="42" spans="1:11" x14ac:dyDescent="0.25">
      <c r="A42" s="197" t="s">
        <v>281</v>
      </c>
      <c r="B42" s="82">
        <v>903</v>
      </c>
      <c r="C42" s="199" t="s">
        <v>20</v>
      </c>
      <c r="D42" s="201" t="s">
        <v>22</v>
      </c>
      <c r="E42" s="200" t="s">
        <v>179</v>
      </c>
      <c r="F42" s="199" t="s">
        <v>280</v>
      </c>
      <c r="G42" s="252">
        <v>65414819</v>
      </c>
      <c r="H42" s="252">
        <v>65414819</v>
      </c>
      <c r="I42" s="252">
        <v>46820110</v>
      </c>
      <c r="K42" s="307">
        <f t="shared" si="1"/>
        <v>71.574164257796085</v>
      </c>
    </row>
    <row r="43" spans="1:11" ht="64.5" x14ac:dyDescent="0.25">
      <c r="A43" s="15" t="s">
        <v>26</v>
      </c>
      <c r="B43" s="82">
        <v>903</v>
      </c>
      <c r="C43" s="199" t="s">
        <v>20</v>
      </c>
      <c r="D43" s="201" t="s">
        <v>22</v>
      </c>
      <c r="E43" s="200" t="s">
        <v>180</v>
      </c>
      <c r="F43" s="199" t="s">
        <v>8</v>
      </c>
      <c r="G43" s="252">
        <f t="shared" ref="G43:I44" si="7">SUM(G44)</f>
        <v>818500</v>
      </c>
      <c r="H43" s="252">
        <f t="shared" si="7"/>
        <v>818500</v>
      </c>
      <c r="I43" s="252">
        <f t="shared" si="7"/>
        <v>497500</v>
      </c>
      <c r="K43" s="307">
        <f t="shared" si="1"/>
        <v>60.781918142944413</v>
      </c>
    </row>
    <row r="44" spans="1:11" ht="23.25" x14ac:dyDescent="0.25">
      <c r="A44" s="13" t="s">
        <v>15</v>
      </c>
      <c r="B44" s="82">
        <v>903</v>
      </c>
      <c r="C44" s="199" t="s">
        <v>20</v>
      </c>
      <c r="D44" s="201" t="s">
        <v>22</v>
      </c>
      <c r="E44" s="200" t="s">
        <v>180</v>
      </c>
      <c r="F44" s="199" t="s">
        <v>16</v>
      </c>
      <c r="G44" s="252">
        <f t="shared" si="7"/>
        <v>818500</v>
      </c>
      <c r="H44" s="252">
        <f t="shared" si="7"/>
        <v>818500</v>
      </c>
      <c r="I44" s="252">
        <f t="shared" si="7"/>
        <v>497500</v>
      </c>
      <c r="K44" s="307">
        <f t="shared" si="1"/>
        <v>60.781918142944413</v>
      </c>
    </row>
    <row r="45" spans="1:11" x14ac:dyDescent="0.25">
      <c r="A45" s="197" t="s">
        <v>281</v>
      </c>
      <c r="B45" s="82">
        <v>903</v>
      </c>
      <c r="C45" s="199" t="s">
        <v>20</v>
      </c>
      <c r="D45" s="201" t="s">
        <v>22</v>
      </c>
      <c r="E45" s="200" t="s">
        <v>180</v>
      </c>
      <c r="F45" s="199" t="s">
        <v>280</v>
      </c>
      <c r="G45" s="252">
        <v>818500</v>
      </c>
      <c r="H45" s="252">
        <v>818500</v>
      </c>
      <c r="I45" s="252">
        <v>497500</v>
      </c>
      <c r="K45" s="307">
        <f t="shared" si="1"/>
        <v>60.781918142944413</v>
      </c>
    </row>
    <row r="46" spans="1:11" ht="51.75" x14ac:dyDescent="0.25">
      <c r="A46" s="198" t="s">
        <v>425</v>
      </c>
      <c r="B46" s="82">
        <v>903</v>
      </c>
      <c r="C46" s="199" t="s">
        <v>20</v>
      </c>
      <c r="D46" s="201" t="s">
        <v>22</v>
      </c>
      <c r="E46" s="200" t="s">
        <v>367</v>
      </c>
      <c r="F46" s="199" t="s">
        <v>8</v>
      </c>
      <c r="G46" s="252">
        <f t="shared" ref="G46:I47" si="8">SUM(G47)</f>
        <v>2963040.5</v>
      </c>
      <c r="H46" s="252">
        <f t="shared" si="8"/>
        <v>2963040.5</v>
      </c>
      <c r="I46" s="252">
        <f t="shared" si="8"/>
        <v>0</v>
      </c>
      <c r="K46" s="307">
        <f t="shared" si="1"/>
        <v>0</v>
      </c>
    </row>
    <row r="47" spans="1:11" ht="22.5" x14ac:dyDescent="0.25">
      <c r="A47" s="205" t="s">
        <v>110</v>
      </c>
      <c r="B47" s="82">
        <v>903</v>
      </c>
      <c r="C47" s="199" t="s">
        <v>20</v>
      </c>
      <c r="D47" s="201" t="s">
        <v>22</v>
      </c>
      <c r="E47" s="200" t="s">
        <v>367</v>
      </c>
      <c r="F47" s="199" t="s">
        <v>111</v>
      </c>
      <c r="G47" s="252">
        <f t="shared" si="8"/>
        <v>2963040.5</v>
      </c>
      <c r="H47" s="252">
        <f t="shared" si="8"/>
        <v>2963040.5</v>
      </c>
      <c r="I47" s="252">
        <f t="shared" si="8"/>
        <v>0</v>
      </c>
      <c r="K47" s="307">
        <f t="shared" si="1"/>
        <v>0</v>
      </c>
    </row>
    <row r="48" spans="1:11" ht="68.25" x14ac:dyDescent="0.25">
      <c r="A48" s="197" t="s">
        <v>355</v>
      </c>
      <c r="B48" s="82">
        <v>903</v>
      </c>
      <c r="C48" s="199" t="s">
        <v>20</v>
      </c>
      <c r="D48" s="201" t="s">
        <v>22</v>
      </c>
      <c r="E48" s="200" t="s">
        <v>367</v>
      </c>
      <c r="F48" s="199" t="s">
        <v>354</v>
      </c>
      <c r="G48" s="252">
        <f>SUM(G50)</f>
        <v>2963040.5</v>
      </c>
      <c r="H48" s="252">
        <f>SUM(H50)</f>
        <v>2963040.5</v>
      </c>
      <c r="I48" s="252">
        <f>SUM(I50)</f>
        <v>0</v>
      </c>
      <c r="K48" s="307">
        <f t="shared" si="1"/>
        <v>0</v>
      </c>
    </row>
    <row r="49" spans="1:11" x14ac:dyDescent="0.25">
      <c r="A49" s="196" t="s">
        <v>364</v>
      </c>
      <c r="B49" s="82"/>
      <c r="C49" s="199"/>
      <c r="D49" s="201"/>
      <c r="E49" s="200"/>
      <c r="F49" s="199"/>
      <c r="G49" s="252"/>
      <c r="H49" s="252"/>
      <c r="I49" s="252"/>
      <c r="K49" s="307">
        <v>0</v>
      </c>
    </row>
    <row r="50" spans="1:11" x14ac:dyDescent="0.25">
      <c r="A50" s="196" t="s">
        <v>365</v>
      </c>
      <c r="B50" s="82">
        <v>903</v>
      </c>
      <c r="C50" s="199" t="s">
        <v>20</v>
      </c>
      <c r="D50" s="201" t="s">
        <v>22</v>
      </c>
      <c r="E50" s="200" t="s">
        <v>367</v>
      </c>
      <c r="F50" s="199" t="s">
        <v>354</v>
      </c>
      <c r="G50" s="252">
        <v>2963040.5</v>
      </c>
      <c r="H50" s="252">
        <v>2963040.5</v>
      </c>
      <c r="I50" s="252">
        <v>0</v>
      </c>
      <c r="K50" s="307">
        <f t="shared" si="1"/>
        <v>0</v>
      </c>
    </row>
    <row r="51" spans="1:11" ht="51.75" x14ac:dyDescent="0.25">
      <c r="A51" s="203" t="s">
        <v>426</v>
      </c>
      <c r="B51" s="82">
        <v>903</v>
      </c>
      <c r="C51" s="199" t="s">
        <v>20</v>
      </c>
      <c r="D51" s="201" t="s">
        <v>22</v>
      </c>
      <c r="E51" s="200" t="s">
        <v>368</v>
      </c>
      <c r="F51" s="199" t="s">
        <v>8</v>
      </c>
      <c r="G51" s="252">
        <f t="shared" ref="G51:I52" si="9">SUM(G52)</f>
        <v>155949</v>
      </c>
      <c r="H51" s="252">
        <f t="shared" si="9"/>
        <v>155949</v>
      </c>
      <c r="I51" s="252">
        <f t="shared" si="9"/>
        <v>0</v>
      </c>
      <c r="K51" s="307">
        <f t="shared" si="1"/>
        <v>0</v>
      </c>
    </row>
    <row r="52" spans="1:11" ht="22.5" x14ac:dyDescent="0.25">
      <c r="A52" s="205" t="s">
        <v>110</v>
      </c>
      <c r="B52" s="82">
        <v>903</v>
      </c>
      <c r="C52" s="199" t="s">
        <v>20</v>
      </c>
      <c r="D52" s="201" t="s">
        <v>22</v>
      </c>
      <c r="E52" s="200" t="s">
        <v>368</v>
      </c>
      <c r="F52" s="199" t="s">
        <v>111</v>
      </c>
      <c r="G52" s="252">
        <f t="shared" si="9"/>
        <v>155949</v>
      </c>
      <c r="H52" s="252">
        <f t="shared" si="9"/>
        <v>155949</v>
      </c>
      <c r="I52" s="252">
        <f t="shared" si="9"/>
        <v>0</v>
      </c>
      <c r="K52" s="307">
        <f t="shared" si="1"/>
        <v>0</v>
      </c>
    </row>
    <row r="53" spans="1:11" ht="68.25" x14ac:dyDescent="0.25">
      <c r="A53" s="197" t="s">
        <v>355</v>
      </c>
      <c r="B53" s="82">
        <v>903</v>
      </c>
      <c r="C53" s="199" t="s">
        <v>20</v>
      </c>
      <c r="D53" s="201" t="s">
        <v>22</v>
      </c>
      <c r="E53" s="200" t="s">
        <v>368</v>
      </c>
      <c r="F53" s="199" t="s">
        <v>354</v>
      </c>
      <c r="G53" s="252">
        <f>SUM(G55)</f>
        <v>155949</v>
      </c>
      <c r="H53" s="252">
        <f>SUM(H55)</f>
        <v>155949</v>
      </c>
      <c r="I53" s="252">
        <f>SUM(I55)</f>
        <v>0</v>
      </c>
      <c r="K53" s="307">
        <f t="shared" si="1"/>
        <v>0</v>
      </c>
    </row>
    <row r="54" spans="1:11" x14ac:dyDescent="0.25">
      <c r="A54" s="196" t="s">
        <v>364</v>
      </c>
      <c r="B54" s="82"/>
      <c r="C54" s="199"/>
      <c r="D54" s="201"/>
      <c r="E54" s="200"/>
      <c r="F54" s="199"/>
      <c r="G54" s="252"/>
      <c r="H54" s="252"/>
      <c r="I54" s="252"/>
      <c r="K54" s="307">
        <v>0</v>
      </c>
    </row>
    <row r="55" spans="1:11" x14ac:dyDescent="0.25">
      <c r="A55" s="196" t="s">
        <v>365</v>
      </c>
      <c r="B55" s="82">
        <v>903</v>
      </c>
      <c r="C55" s="199" t="s">
        <v>20</v>
      </c>
      <c r="D55" s="201" t="s">
        <v>22</v>
      </c>
      <c r="E55" s="200" t="s">
        <v>368</v>
      </c>
      <c r="F55" s="199" t="s">
        <v>354</v>
      </c>
      <c r="G55" s="252">
        <v>155949</v>
      </c>
      <c r="H55" s="252">
        <v>155949</v>
      </c>
      <c r="I55" s="252">
        <v>0</v>
      </c>
      <c r="K55" s="307">
        <f t="shared" si="1"/>
        <v>0</v>
      </c>
    </row>
    <row r="56" spans="1:11" x14ac:dyDescent="0.25">
      <c r="A56" s="12" t="s">
        <v>28</v>
      </c>
      <c r="B56" s="96">
        <v>903</v>
      </c>
      <c r="C56" s="239" t="s">
        <v>20</v>
      </c>
      <c r="D56" s="240" t="s">
        <v>29</v>
      </c>
      <c r="E56" s="240" t="s">
        <v>175</v>
      </c>
      <c r="F56" s="241" t="s">
        <v>8</v>
      </c>
      <c r="G56" s="250">
        <f>SUM(G57+G61+G65+G69+G73+G77+G81)</f>
        <v>217517896.05000001</v>
      </c>
      <c r="H56" s="250">
        <f t="shared" ref="H56:I56" si="10">SUM(H57+H61+H65+H69+H73+H77+H81)</f>
        <v>217517896.05000001</v>
      </c>
      <c r="I56" s="250">
        <f t="shared" si="10"/>
        <v>155021838.03</v>
      </c>
      <c r="K56" s="307">
        <f t="shared" si="1"/>
        <v>71.268544264682347</v>
      </c>
    </row>
    <row r="57" spans="1:11" x14ac:dyDescent="0.25">
      <c r="A57" s="25" t="s">
        <v>30</v>
      </c>
      <c r="B57" s="114">
        <v>903</v>
      </c>
      <c r="C57" s="210" t="s">
        <v>20</v>
      </c>
      <c r="D57" s="224" t="s">
        <v>29</v>
      </c>
      <c r="E57" s="225" t="s">
        <v>181</v>
      </c>
      <c r="F57" s="226" t="s">
        <v>8</v>
      </c>
      <c r="G57" s="251">
        <f>SUM(G58)</f>
        <v>50638854.049999997</v>
      </c>
      <c r="H57" s="251">
        <f>SUM(H58)</f>
        <v>50638854.049999997</v>
      </c>
      <c r="I57" s="251">
        <f>SUM(I58)</f>
        <v>30284246.530000001</v>
      </c>
      <c r="K57" s="307">
        <f t="shared" si="1"/>
        <v>59.804367808358819</v>
      </c>
    </row>
    <row r="58" spans="1:11" ht="23.25" x14ac:dyDescent="0.25">
      <c r="A58" s="13" t="s">
        <v>15</v>
      </c>
      <c r="B58" s="106">
        <v>903</v>
      </c>
      <c r="C58" s="192" t="s">
        <v>20</v>
      </c>
      <c r="D58" s="193" t="s">
        <v>29</v>
      </c>
      <c r="E58" s="225" t="s">
        <v>181</v>
      </c>
      <c r="F58" s="192" t="s">
        <v>16</v>
      </c>
      <c r="G58" s="251">
        <f>SUM(G59+G60)</f>
        <v>50638854.049999997</v>
      </c>
      <c r="H58" s="251">
        <f>SUM(H59+H60)</f>
        <v>50638854.049999997</v>
      </c>
      <c r="I58" s="251">
        <f>SUM(I59+I60)</f>
        <v>30284246.530000001</v>
      </c>
      <c r="K58" s="307">
        <f t="shared" si="1"/>
        <v>59.804367808358819</v>
      </c>
    </row>
    <row r="59" spans="1:11" x14ac:dyDescent="0.25">
      <c r="A59" s="197" t="s">
        <v>281</v>
      </c>
      <c r="B59" s="106">
        <v>903</v>
      </c>
      <c r="C59" s="192" t="s">
        <v>20</v>
      </c>
      <c r="D59" s="193" t="s">
        <v>29</v>
      </c>
      <c r="E59" s="225" t="s">
        <v>181</v>
      </c>
      <c r="F59" s="192" t="s">
        <v>280</v>
      </c>
      <c r="G59" s="251">
        <v>37433207.049999997</v>
      </c>
      <c r="H59" s="251">
        <v>37433207.049999997</v>
      </c>
      <c r="I59" s="251">
        <v>23044885.93</v>
      </c>
      <c r="K59" s="307">
        <f t="shared" si="1"/>
        <v>61.562681229045268</v>
      </c>
    </row>
    <row r="60" spans="1:11" x14ac:dyDescent="0.25">
      <c r="A60" s="23" t="s">
        <v>283</v>
      </c>
      <c r="B60" s="28">
        <v>903</v>
      </c>
      <c r="C60" s="230" t="s">
        <v>20</v>
      </c>
      <c r="D60" s="231" t="s">
        <v>29</v>
      </c>
      <c r="E60" s="225" t="s">
        <v>181</v>
      </c>
      <c r="F60" s="230" t="s">
        <v>282</v>
      </c>
      <c r="G60" s="238">
        <v>13205647</v>
      </c>
      <c r="H60" s="238">
        <v>13205647</v>
      </c>
      <c r="I60" s="238">
        <v>7239360.5999999996</v>
      </c>
      <c r="K60" s="307">
        <f t="shared" si="1"/>
        <v>54.8201886662577</v>
      </c>
    </row>
    <row r="61" spans="1:11" ht="26.25" x14ac:dyDescent="0.25">
      <c r="A61" s="29" t="s">
        <v>31</v>
      </c>
      <c r="B61" s="30">
        <v>903</v>
      </c>
      <c r="C61" s="235" t="s">
        <v>20</v>
      </c>
      <c r="D61" s="248" t="s">
        <v>29</v>
      </c>
      <c r="E61" s="247" t="s">
        <v>182</v>
      </c>
      <c r="F61" s="248" t="s">
        <v>8</v>
      </c>
      <c r="G61" s="31">
        <f>SUM(G62)</f>
        <v>1172000</v>
      </c>
      <c r="H61" s="31">
        <f>SUM(H62)</f>
        <v>1172000</v>
      </c>
      <c r="I61" s="31">
        <f>SUM(I62)</f>
        <v>1106000</v>
      </c>
      <c r="K61" s="307">
        <f t="shared" si="1"/>
        <v>94.368600682593865</v>
      </c>
    </row>
    <row r="62" spans="1:11" ht="23.25" x14ac:dyDescent="0.25">
      <c r="A62" s="13" t="s">
        <v>15</v>
      </c>
      <c r="B62" s="106">
        <v>903</v>
      </c>
      <c r="C62" s="192" t="s">
        <v>20</v>
      </c>
      <c r="D62" s="194" t="s">
        <v>29</v>
      </c>
      <c r="E62" s="247" t="s">
        <v>182</v>
      </c>
      <c r="F62" s="192" t="s">
        <v>16</v>
      </c>
      <c r="G62" s="251">
        <f>SUM(G63:G64)</f>
        <v>1172000</v>
      </c>
      <c r="H62" s="251">
        <f>SUM(H63:H64)</f>
        <v>1172000</v>
      </c>
      <c r="I62" s="251">
        <f>SUM(I63:I64)</f>
        <v>1106000</v>
      </c>
      <c r="K62" s="307">
        <f t="shared" si="1"/>
        <v>94.368600682593865</v>
      </c>
    </row>
    <row r="63" spans="1:11" x14ac:dyDescent="0.25">
      <c r="A63" s="197" t="s">
        <v>281</v>
      </c>
      <c r="B63" s="106">
        <v>903</v>
      </c>
      <c r="C63" s="192" t="s">
        <v>20</v>
      </c>
      <c r="D63" s="194" t="s">
        <v>29</v>
      </c>
      <c r="E63" s="247" t="s">
        <v>182</v>
      </c>
      <c r="F63" s="192" t="s">
        <v>280</v>
      </c>
      <c r="G63" s="251">
        <v>910000</v>
      </c>
      <c r="H63" s="251">
        <v>910000</v>
      </c>
      <c r="I63" s="251">
        <v>850000</v>
      </c>
      <c r="K63" s="307">
        <f t="shared" si="1"/>
        <v>93.406593406593402</v>
      </c>
    </row>
    <row r="64" spans="1:11" x14ac:dyDescent="0.25">
      <c r="A64" s="222" t="s">
        <v>283</v>
      </c>
      <c r="B64" s="106">
        <v>903</v>
      </c>
      <c r="C64" s="192" t="s">
        <v>20</v>
      </c>
      <c r="D64" s="194" t="s">
        <v>29</v>
      </c>
      <c r="E64" s="247" t="s">
        <v>182</v>
      </c>
      <c r="F64" s="192" t="s">
        <v>282</v>
      </c>
      <c r="G64" s="251">
        <v>262000</v>
      </c>
      <c r="H64" s="251">
        <v>262000</v>
      </c>
      <c r="I64" s="251">
        <v>256000</v>
      </c>
      <c r="K64" s="307">
        <f t="shared" si="1"/>
        <v>97.70992366412213</v>
      </c>
    </row>
    <row r="65" spans="1:11" ht="51.75" x14ac:dyDescent="0.25">
      <c r="A65" s="272" t="s">
        <v>318</v>
      </c>
      <c r="B65" s="106">
        <v>903</v>
      </c>
      <c r="C65" s="192" t="s">
        <v>20</v>
      </c>
      <c r="D65" s="194" t="s">
        <v>29</v>
      </c>
      <c r="E65" s="200" t="s">
        <v>317</v>
      </c>
      <c r="F65" s="199" t="s">
        <v>8</v>
      </c>
      <c r="G65" s="251">
        <f>SUM(G66)</f>
        <v>3148880</v>
      </c>
      <c r="H65" s="251">
        <f>SUM(H66)</f>
        <v>3148880</v>
      </c>
      <c r="I65" s="251">
        <f>SUM(I66)</f>
        <v>1066864.5</v>
      </c>
      <c r="K65" s="307">
        <f t="shared" si="1"/>
        <v>33.880760778435508</v>
      </c>
    </row>
    <row r="66" spans="1:11" ht="23.25" x14ac:dyDescent="0.25">
      <c r="A66" s="196" t="s">
        <v>15</v>
      </c>
      <c r="B66" s="106">
        <v>903</v>
      </c>
      <c r="C66" s="192" t="s">
        <v>20</v>
      </c>
      <c r="D66" s="194" t="s">
        <v>29</v>
      </c>
      <c r="E66" s="200" t="s">
        <v>317</v>
      </c>
      <c r="F66" s="199" t="s">
        <v>16</v>
      </c>
      <c r="G66" s="251">
        <f>SUM(G67:G68)</f>
        <v>3148880</v>
      </c>
      <c r="H66" s="251">
        <f>SUM(H67:H68)</f>
        <v>3148880</v>
      </c>
      <c r="I66" s="251">
        <f>SUM(I67:I68)</f>
        <v>1066864.5</v>
      </c>
      <c r="K66" s="307">
        <f t="shared" si="1"/>
        <v>33.880760778435508</v>
      </c>
    </row>
    <row r="67" spans="1:11" x14ac:dyDescent="0.25">
      <c r="A67" s="197" t="s">
        <v>281</v>
      </c>
      <c r="B67" s="106">
        <v>903</v>
      </c>
      <c r="C67" s="192" t="s">
        <v>20</v>
      </c>
      <c r="D67" s="194" t="s">
        <v>29</v>
      </c>
      <c r="E67" s="200" t="s">
        <v>317</v>
      </c>
      <c r="F67" s="199" t="s">
        <v>280</v>
      </c>
      <c r="G67" s="251">
        <v>3148880</v>
      </c>
      <c r="H67" s="251">
        <v>3148880</v>
      </c>
      <c r="I67" s="251">
        <v>1066864.5</v>
      </c>
      <c r="K67" s="307">
        <f t="shared" si="1"/>
        <v>33.880760778435508</v>
      </c>
    </row>
    <row r="68" spans="1:11" x14ac:dyDescent="0.25">
      <c r="A68" s="222" t="s">
        <v>283</v>
      </c>
      <c r="B68" s="106">
        <v>903</v>
      </c>
      <c r="C68" s="192" t="s">
        <v>20</v>
      </c>
      <c r="D68" s="194" t="s">
        <v>29</v>
      </c>
      <c r="E68" s="200" t="s">
        <v>317</v>
      </c>
      <c r="F68" s="199" t="s">
        <v>282</v>
      </c>
      <c r="G68" s="251">
        <v>0</v>
      </c>
      <c r="H68" s="251">
        <v>0</v>
      </c>
      <c r="I68" s="251">
        <v>0</v>
      </c>
      <c r="K68" s="307">
        <v>0</v>
      </c>
    </row>
    <row r="69" spans="1:11" ht="77.25" x14ac:dyDescent="0.25">
      <c r="A69" s="27" t="s">
        <v>32</v>
      </c>
      <c r="B69" s="106">
        <v>903</v>
      </c>
      <c r="C69" s="192" t="s">
        <v>20</v>
      </c>
      <c r="D69" s="194" t="s">
        <v>29</v>
      </c>
      <c r="E69" s="200" t="s">
        <v>183</v>
      </c>
      <c r="F69" s="199" t="s">
        <v>8</v>
      </c>
      <c r="G69" s="251">
        <f>SUM(G70)</f>
        <v>157655062</v>
      </c>
      <c r="H69" s="251">
        <f>SUM(H70)</f>
        <v>157655062</v>
      </c>
      <c r="I69" s="251">
        <f>SUM(I70)</f>
        <v>118856527</v>
      </c>
      <c r="K69" s="307">
        <f t="shared" si="1"/>
        <v>75.390238341982325</v>
      </c>
    </row>
    <row r="70" spans="1:11" ht="23.25" x14ac:dyDescent="0.25">
      <c r="A70" s="13" t="s">
        <v>15</v>
      </c>
      <c r="B70" s="106">
        <v>903</v>
      </c>
      <c r="C70" s="192" t="s">
        <v>20</v>
      </c>
      <c r="D70" s="194" t="s">
        <v>29</v>
      </c>
      <c r="E70" s="200" t="s">
        <v>183</v>
      </c>
      <c r="F70" s="199" t="s">
        <v>16</v>
      </c>
      <c r="G70" s="251">
        <f>SUM(G71:G72)</f>
        <v>157655062</v>
      </c>
      <c r="H70" s="251">
        <f>SUM(H71:H72)</f>
        <v>157655062</v>
      </c>
      <c r="I70" s="251">
        <f>SUM(I71:I72)</f>
        <v>118856527</v>
      </c>
      <c r="K70" s="307">
        <f t="shared" si="1"/>
        <v>75.390238341982325</v>
      </c>
    </row>
    <row r="71" spans="1:11" x14ac:dyDescent="0.25">
      <c r="A71" s="197" t="s">
        <v>281</v>
      </c>
      <c r="B71" s="106">
        <v>903</v>
      </c>
      <c r="C71" s="192" t="s">
        <v>20</v>
      </c>
      <c r="D71" s="194" t="s">
        <v>29</v>
      </c>
      <c r="E71" s="200" t="s">
        <v>183</v>
      </c>
      <c r="F71" s="199" t="s">
        <v>280</v>
      </c>
      <c r="G71" s="251">
        <v>114764921.2</v>
      </c>
      <c r="H71" s="251">
        <v>114764921.2</v>
      </c>
      <c r="I71" s="251">
        <v>89686148.670000002</v>
      </c>
      <c r="K71" s="307">
        <f t="shared" si="1"/>
        <v>78.147702043645012</v>
      </c>
    </row>
    <row r="72" spans="1:11" x14ac:dyDescent="0.25">
      <c r="A72" s="222" t="s">
        <v>283</v>
      </c>
      <c r="B72" s="106">
        <v>903</v>
      </c>
      <c r="C72" s="192" t="s">
        <v>20</v>
      </c>
      <c r="D72" s="194" t="s">
        <v>29</v>
      </c>
      <c r="E72" s="200" t="s">
        <v>183</v>
      </c>
      <c r="F72" s="199" t="s">
        <v>282</v>
      </c>
      <c r="G72" s="251">
        <v>42890140.799999997</v>
      </c>
      <c r="H72" s="251">
        <v>42890140.799999997</v>
      </c>
      <c r="I72" s="251">
        <v>29170378.329999998</v>
      </c>
      <c r="K72" s="307">
        <f t="shared" si="1"/>
        <v>68.011850243214866</v>
      </c>
    </row>
    <row r="73" spans="1:11" ht="64.5" x14ac:dyDescent="0.25">
      <c r="A73" s="15" t="s">
        <v>26</v>
      </c>
      <c r="B73" s="106">
        <v>903</v>
      </c>
      <c r="C73" s="192" t="s">
        <v>20</v>
      </c>
      <c r="D73" s="194" t="s">
        <v>29</v>
      </c>
      <c r="E73" s="200" t="s">
        <v>180</v>
      </c>
      <c r="F73" s="199" t="s">
        <v>8</v>
      </c>
      <c r="G73" s="251">
        <f>SUM(G74)</f>
        <v>4789100</v>
      </c>
      <c r="H73" s="251">
        <f>SUM(H74)</f>
        <v>4789100</v>
      </c>
      <c r="I73" s="251">
        <f>SUM(I74)</f>
        <v>3708200</v>
      </c>
      <c r="K73" s="307">
        <f t="shared" ref="K73:K132" si="11">SUM(I73/H73*100)</f>
        <v>77.429997285502495</v>
      </c>
    </row>
    <row r="74" spans="1:11" ht="23.25" x14ac:dyDescent="0.25">
      <c r="A74" s="13" t="s">
        <v>15</v>
      </c>
      <c r="B74" s="106">
        <v>903</v>
      </c>
      <c r="C74" s="192" t="s">
        <v>20</v>
      </c>
      <c r="D74" s="194" t="s">
        <v>29</v>
      </c>
      <c r="E74" s="200" t="s">
        <v>180</v>
      </c>
      <c r="F74" s="199" t="s">
        <v>16</v>
      </c>
      <c r="G74" s="251">
        <f>SUM(G75:G76)</f>
        <v>4789100</v>
      </c>
      <c r="H74" s="251">
        <f>SUM(H75:H76)</f>
        <v>4789100</v>
      </c>
      <c r="I74" s="251">
        <f>SUM(I75:I76)</f>
        <v>3708200</v>
      </c>
      <c r="K74" s="307">
        <f t="shared" si="11"/>
        <v>77.429997285502495</v>
      </c>
    </row>
    <row r="75" spans="1:11" x14ac:dyDescent="0.25">
      <c r="A75" s="197" t="s">
        <v>281</v>
      </c>
      <c r="B75" s="106">
        <v>903</v>
      </c>
      <c r="C75" s="192" t="s">
        <v>20</v>
      </c>
      <c r="D75" s="193" t="s">
        <v>29</v>
      </c>
      <c r="E75" s="200" t="s">
        <v>180</v>
      </c>
      <c r="F75" s="199" t="s">
        <v>280</v>
      </c>
      <c r="G75" s="251">
        <v>4198700</v>
      </c>
      <c r="H75" s="251">
        <v>4198700</v>
      </c>
      <c r="I75" s="251">
        <v>3330800</v>
      </c>
      <c r="K75" s="307">
        <f t="shared" si="11"/>
        <v>79.329316216924283</v>
      </c>
    </row>
    <row r="76" spans="1:11" x14ac:dyDescent="0.25">
      <c r="A76" s="222" t="s">
        <v>283</v>
      </c>
      <c r="B76" s="28">
        <v>903</v>
      </c>
      <c r="C76" s="230" t="s">
        <v>20</v>
      </c>
      <c r="D76" s="231" t="s">
        <v>29</v>
      </c>
      <c r="E76" s="200" t="s">
        <v>180</v>
      </c>
      <c r="F76" s="199" t="s">
        <v>282</v>
      </c>
      <c r="G76" s="251">
        <v>590400</v>
      </c>
      <c r="H76" s="251">
        <v>590400</v>
      </c>
      <c r="I76" s="251">
        <v>377400</v>
      </c>
      <c r="K76" s="307">
        <f t="shared" si="11"/>
        <v>63.922764227642283</v>
      </c>
    </row>
    <row r="77" spans="1:11" ht="26.25" x14ac:dyDescent="0.25">
      <c r="A77" s="16" t="s">
        <v>27</v>
      </c>
      <c r="B77" s="82">
        <v>903</v>
      </c>
      <c r="C77" s="199" t="s">
        <v>20</v>
      </c>
      <c r="D77" s="201" t="s">
        <v>29</v>
      </c>
      <c r="E77" s="200" t="s">
        <v>184</v>
      </c>
      <c r="F77" s="199" t="s">
        <v>8</v>
      </c>
      <c r="G77" s="252">
        <f t="shared" ref="G77:I77" si="12">SUM(G78)</f>
        <v>108300</v>
      </c>
      <c r="H77" s="252">
        <f t="shared" si="12"/>
        <v>108300</v>
      </c>
      <c r="I77" s="252">
        <f t="shared" si="12"/>
        <v>0</v>
      </c>
      <c r="K77" s="307">
        <f t="shared" si="11"/>
        <v>0</v>
      </c>
    </row>
    <row r="78" spans="1:11" ht="23.25" x14ac:dyDescent="0.25">
      <c r="A78" s="13" t="s">
        <v>15</v>
      </c>
      <c r="B78" s="82">
        <v>903</v>
      </c>
      <c r="C78" s="199" t="s">
        <v>20</v>
      </c>
      <c r="D78" s="201" t="s">
        <v>29</v>
      </c>
      <c r="E78" s="200" t="s">
        <v>184</v>
      </c>
      <c r="F78" s="199" t="s">
        <v>16</v>
      </c>
      <c r="G78" s="252">
        <f>SUM(G79:G80)</f>
        <v>108300</v>
      </c>
      <c r="H78" s="252">
        <f>SUM(H79:H80)</f>
        <v>108300</v>
      </c>
      <c r="I78" s="252">
        <f>SUM(I79:I80)</f>
        <v>0</v>
      </c>
      <c r="K78" s="307">
        <f t="shared" si="11"/>
        <v>0</v>
      </c>
    </row>
    <row r="79" spans="1:11" x14ac:dyDescent="0.25">
      <c r="A79" s="197" t="s">
        <v>281</v>
      </c>
      <c r="B79" s="82">
        <v>903</v>
      </c>
      <c r="C79" s="199" t="s">
        <v>20</v>
      </c>
      <c r="D79" s="201" t="s">
        <v>29</v>
      </c>
      <c r="E79" s="200" t="s">
        <v>184</v>
      </c>
      <c r="F79" s="199" t="s">
        <v>280</v>
      </c>
      <c r="G79" s="252">
        <v>14250</v>
      </c>
      <c r="H79" s="252">
        <v>14250</v>
      </c>
      <c r="I79" s="252">
        <v>0</v>
      </c>
      <c r="K79" s="307">
        <f t="shared" si="11"/>
        <v>0</v>
      </c>
    </row>
    <row r="80" spans="1:11" x14ac:dyDescent="0.25">
      <c r="A80" s="222" t="s">
        <v>283</v>
      </c>
      <c r="B80" s="28">
        <v>903</v>
      </c>
      <c r="C80" s="230" t="s">
        <v>20</v>
      </c>
      <c r="D80" s="231" t="s">
        <v>29</v>
      </c>
      <c r="E80" s="200" t="s">
        <v>184</v>
      </c>
      <c r="F80" s="199" t="s">
        <v>282</v>
      </c>
      <c r="G80" s="252">
        <v>94050</v>
      </c>
      <c r="H80" s="252">
        <v>94050</v>
      </c>
      <c r="I80" s="252">
        <v>0</v>
      </c>
      <c r="K80" s="307">
        <f t="shared" si="11"/>
        <v>0</v>
      </c>
    </row>
    <row r="81" spans="1:11" ht="26.25" x14ac:dyDescent="0.25">
      <c r="A81" s="203" t="s">
        <v>437</v>
      </c>
      <c r="B81" s="82">
        <v>903</v>
      </c>
      <c r="C81" s="199" t="s">
        <v>20</v>
      </c>
      <c r="D81" s="201" t="s">
        <v>29</v>
      </c>
      <c r="E81" s="200" t="s">
        <v>438</v>
      </c>
      <c r="F81" s="199" t="s">
        <v>8</v>
      </c>
      <c r="G81" s="252">
        <f t="shared" ref="G81:I81" si="13">SUM(G82)</f>
        <v>5700</v>
      </c>
      <c r="H81" s="252">
        <f t="shared" si="13"/>
        <v>5700</v>
      </c>
      <c r="I81" s="252">
        <f t="shared" si="13"/>
        <v>0</v>
      </c>
      <c r="K81" s="307">
        <f t="shared" si="11"/>
        <v>0</v>
      </c>
    </row>
    <row r="82" spans="1:11" ht="23.25" x14ac:dyDescent="0.25">
      <c r="A82" s="196" t="s">
        <v>15</v>
      </c>
      <c r="B82" s="82">
        <v>903</v>
      </c>
      <c r="C82" s="199" t="s">
        <v>20</v>
      </c>
      <c r="D82" s="201" t="s">
        <v>29</v>
      </c>
      <c r="E82" s="200" t="s">
        <v>438</v>
      </c>
      <c r="F82" s="199" t="s">
        <v>16</v>
      </c>
      <c r="G82" s="252">
        <f>SUM(G83:G84)</f>
        <v>5700</v>
      </c>
      <c r="H82" s="252">
        <f>SUM(H83:H84)</f>
        <v>5700</v>
      </c>
      <c r="I82" s="252">
        <f>SUM(I83:I84)</f>
        <v>0</v>
      </c>
      <c r="K82" s="307">
        <f t="shared" si="11"/>
        <v>0</v>
      </c>
    </row>
    <row r="83" spans="1:11" x14ac:dyDescent="0.25">
      <c r="A83" s="197" t="s">
        <v>281</v>
      </c>
      <c r="B83" s="82">
        <v>903</v>
      </c>
      <c r="C83" s="199" t="s">
        <v>20</v>
      </c>
      <c r="D83" s="201" t="s">
        <v>29</v>
      </c>
      <c r="E83" s="200" t="s">
        <v>438</v>
      </c>
      <c r="F83" s="199" t="s">
        <v>280</v>
      </c>
      <c r="G83" s="252">
        <v>750</v>
      </c>
      <c r="H83" s="252">
        <v>750</v>
      </c>
      <c r="I83" s="252">
        <v>0</v>
      </c>
      <c r="K83" s="307">
        <f t="shared" si="11"/>
        <v>0</v>
      </c>
    </row>
    <row r="84" spans="1:11" x14ac:dyDescent="0.25">
      <c r="A84" s="222" t="s">
        <v>283</v>
      </c>
      <c r="B84" s="28">
        <v>903</v>
      </c>
      <c r="C84" s="230" t="s">
        <v>20</v>
      </c>
      <c r="D84" s="231" t="s">
        <v>29</v>
      </c>
      <c r="E84" s="200" t="s">
        <v>438</v>
      </c>
      <c r="F84" s="199" t="s">
        <v>282</v>
      </c>
      <c r="G84" s="252">
        <v>4950</v>
      </c>
      <c r="H84" s="252">
        <v>4950</v>
      </c>
      <c r="I84" s="252">
        <v>0</v>
      </c>
      <c r="K84" s="307">
        <f t="shared" si="11"/>
        <v>0</v>
      </c>
    </row>
    <row r="85" spans="1:11" x14ac:dyDescent="0.25">
      <c r="A85" s="195" t="s">
        <v>341</v>
      </c>
      <c r="B85" s="96">
        <v>903</v>
      </c>
      <c r="C85" s="239" t="s">
        <v>20</v>
      </c>
      <c r="D85" s="241" t="s">
        <v>10</v>
      </c>
      <c r="E85" s="240" t="s">
        <v>175</v>
      </c>
      <c r="F85" s="241" t="s">
        <v>8</v>
      </c>
      <c r="G85" s="250">
        <f>SUM(G86+G89+G92+G95)</f>
        <v>14051800.300000001</v>
      </c>
      <c r="H85" s="250">
        <f>SUM(H86+H89+H92+H95)</f>
        <v>14051800.300000001</v>
      </c>
      <c r="I85" s="250">
        <f>SUM(I86+I89+I92+I95)</f>
        <v>10002493.75</v>
      </c>
      <c r="K85" s="307">
        <f t="shared" si="11"/>
        <v>71.183005283671733</v>
      </c>
    </row>
    <row r="86" spans="1:11" ht="26.25" x14ac:dyDescent="0.25">
      <c r="A86" s="16" t="s">
        <v>33</v>
      </c>
      <c r="B86" s="106">
        <v>903</v>
      </c>
      <c r="C86" s="192" t="s">
        <v>20</v>
      </c>
      <c r="D86" s="193" t="s">
        <v>10</v>
      </c>
      <c r="E86" s="200" t="s">
        <v>185</v>
      </c>
      <c r="F86" s="192" t="s">
        <v>8</v>
      </c>
      <c r="G86" s="251">
        <f t="shared" ref="G86:I87" si="14">SUM(G87)</f>
        <v>5844785.79</v>
      </c>
      <c r="H86" s="251">
        <f t="shared" si="14"/>
        <v>5844785.79</v>
      </c>
      <c r="I86" s="251">
        <f t="shared" si="14"/>
        <v>4069721.23</v>
      </c>
      <c r="K86" s="307">
        <f t="shared" si="11"/>
        <v>69.629946694761585</v>
      </c>
    </row>
    <row r="87" spans="1:11" ht="23.25" x14ac:dyDescent="0.25">
      <c r="A87" s="13" t="s">
        <v>15</v>
      </c>
      <c r="B87" s="106">
        <v>903</v>
      </c>
      <c r="C87" s="192" t="s">
        <v>20</v>
      </c>
      <c r="D87" s="193" t="s">
        <v>10</v>
      </c>
      <c r="E87" s="200" t="s">
        <v>185</v>
      </c>
      <c r="F87" s="192" t="s">
        <v>16</v>
      </c>
      <c r="G87" s="251">
        <f t="shared" si="14"/>
        <v>5844785.79</v>
      </c>
      <c r="H87" s="251">
        <f t="shared" si="14"/>
        <v>5844785.79</v>
      </c>
      <c r="I87" s="251">
        <f t="shared" si="14"/>
        <v>4069721.23</v>
      </c>
      <c r="K87" s="307">
        <f t="shared" si="11"/>
        <v>69.629946694761585</v>
      </c>
    </row>
    <row r="88" spans="1:11" x14ac:dyDescent="0.25">
      <c r="A88" s="197" t="s">
        <v>281</v>
      </c>
      <c r="B88" s="106">
        <v>903</v>
      </c>
      <c r="C88" s="192" t="s">
        <v>20</v>
      </c>
      <c r="D88" s="193" t="s">
        <v>10</v>
      </c>
      <c r="E88" s="200" t="s">
        <v>185</v>
      </c>
      <c r="F88" s="192" t="s">
        <v>280</v>
      </c>
      <c r="G88" s="251">
        <v>5844785.79</v>
      </c>
      <c r="H88" s="251">
        <v>5844785.79</v>
      </c>
      <c r="I88" s="251">
        <v>4069721.23</v>
      </c>
      <c r="K88" s="307">
        <f t="shared" si="11"/>
        <v>69.629946694761585</v>
      </c>
    </row>
    <row r="89" spans="1:11" ht="26.25" x14ac:dyDescent="0.25">
      <c r="A89" s="16" t="s">
        <v>34</v>
      </c>
      <c r="B89" s="106">
        <v>903</v>
      </c>
      <c r="C89" s="192" t="s">
        <v>20</v>
      </c>
      <c r="D89" s="193" t="s">
        <v>10</v>
      </c>
      <c r="E89" s="200" t="s">
        <v>186</v>
      </c>
      <c r="F89" s="192" t="s">
        <v>8</v>
      </c>
      <c r="G89" s="251">
        <f t="shared" ref="G89:I90" si="15">SUM(G90)</f>
        <v>48000</v>
      </c>
      <c r="H89" s="251">
        <f t="shared" si="15"/>
        <v>48000</v>
      </c>
      <c r="I89" s="251">
        <f t="shared" si="15"/>
        <v>34000</v>
      </c>
      <c r="K89" s="307">
        <f t="shared" si="11"/>
        <v>70.833333333333343</v>
      </c>
    </row>
    <row r="90" spans="1:11" ht="23.25" x14ac:dyDescent="0.25">
      <c r="A90" s="13" t="s">
        <v>15</v>
      </c>
      <c r="B90" s="106">
        <v>903</v>
      </c>
      <c r="C90" s="192" t="s">
        <v>20</v>
      </c>
      <c r="D90" s="193" t="s">
        <v>10</v>
      </c>
      <c r="E90" s="200" t="s">
        <v>186</v>
      </c>
      <c r="F90" s="192" t="s">
        <v>16</v>
      </c>
      <c r="G90" s="251">
        <f t="shared" si="15"/>
        <v>48000</v>
      </c>
      <c r="H90" s="251">
        <f t="shared" si="15"/>
        <v>48000</v>
      </c>
      <c r="I90" s="251">
        <f t="shared" si="15"/>
        <v>34000</v>
      </c>
      <c r="K90" s="307">
        <f t="shared" si="11"/>
        <v>70.833333333333343</v>
      </c>
    </row>
    <row r="91" spans="1:11" x14ac:dyDescent="0.25">
      <c r="A91" s="197" t="s">
        <v>281</v>
      </c>
      <c r="B91" s="30">
        <v>903</v>
      </c>
      <c r="C91" s="235" t="s">
        <v>20</v>
      </c>
      <c r="D91" s="193" t="s">
        <v>10</v>
      </c>
      <c r="E91" s="200" t="s">
        <v>186</v>
      </c>
      <c r="F91" s="235">
        <v>610</v>
      </c>
      <c r="G91" s="31">
        <v>48000</v>
      </c>
      <c r="H91" s="31">
        <v>48000</v>
      </c>
      <c r="I91" s="306">
        <v>34000</v>
      </c>
      <c r="K91" s="307">
        <f t="shared" si="11"/>
        <v>70.833333333333343</v>
      </c>
    </row>
    <row r="92" spans="1:11" ht="26.25" x14ac:dyDescent="0.25">
      <c r="A92" s="29" t="s">
        <v>35</v>
      </c>
      <c r="B92" s="30">
        <v>903</v>
      </c>
      <c r="C92" s="235" t="s">
        <v>20</v>
      </c>
      <c r="D92" s="193" t="s">
        <v>10</v>
      </c>
      <c r="E92" s="247" t="s">
        <v>187</v>
      </c>
      <c r="F92" s="235" t="s">
        <v>8</v>
      </c>
      <c r="G92" s="31">
        <f>SUM(G94)</f>
        <v>8113014.5099999998</v>
      </c>
      <c r="H92" s="31">
        <f t="shared" ref="H92:I92" si="16">SUM(H94)</f>
        <v>8113014.5099999998</v>
      </c>
      <c r="I92" s="31">
        <f t="shared" si="16"/>
        <v>5872772.5199999996</v>
      </c>
      <c r="K92" s="307">
        <f t="shared" si="11"/>
        <v>72.387058013532382</v>
      </c>
    </row>
    <row r="93" spans="1:11" ht="23.25" x14ac:dyDescent="0.25">
      <c r="A93" s="13" t="s">
        <v>15</v>
      </c>
      <c r="B93" s="106">
        <v>903</v>
      </c>
      <c r="C93" s="192" t="s">
        <v>20</v>
      </c>
      <c r="D93" s="193" t="s">
        <v>10</v>
      </c>
      <c r="E93" s="247" t="s">
        <v>187</v>
      </c>
      <c r="F93" s="192" t="s">
        <v>16</v>
      </c>
      <c r="G93" s="251">
        <f>SUM(G94)</f>
        <v>8113014.5099999998</v>
      </c>
      <c r="H93" s="251">
        <f t="shared" ref="H93:I93" si="17">SUM(H94)</f>
        <v>8113014.5099999998</v>
      </c>
      <c r="I93" s="251">
        <f t="shared" si="17"/>
        <v>5872772.5199999996</v>
      </c>
      <c r="K93" s="307">
        <f t="shared" si="11"/>
        <v>72.387058013532382</v>
      </c>
    </row>
    <row r="94" spans="1:11" x14ac:dyDescent="0.25">
      <c r="A94" s="197" t="s">
        <v>281</v>
      </c>
      <c r="B94" s="106">
        <v>903</v>
      </c>
      <c r="C94" s="192" t="s">
        <v>20</v>
      </c>
      <c r="D94" s="193" t="s">
        <v>10</v>
      </c>
      <c r="E94" s="247" t="s">
        <v>187</v>
      </c>
      <c r="F94" s="192" t="s">
        <v>280</v>
      </c>
      <c r="G94" s="251">
        <v>8113014.5099999998</v>
      </c>
      <c r="H94" s="251">
        <v>8113014.5099999998</v>
      </c>
      <c r="I94" s="251">
        <v>5872772.5199999996</v>
      </c>
      <c r="K94" s="307">
        <f t="shared" si="11"/>
        <v>72.387058013532382</v>
      </c>
    </row>
    <row r="95" spans="1:11" ht="26.25" x14ac:dyDescent="0.25">
      <c r="A95" s="16" t="s">
        <v>34</v>
      </c>
      <c r="B95" s="106">
        <v>903</v>
      </c>
      <c r="C95" s="192" t="s">
        <v>20</v>
      </c>
      <c r="D95" s="193" t="s">
        <v>10</v>
      </c>
      <c r="E95" s="200" t="s">
        <v>186</v>
      </c>
      <c r="F95" s="192" t="s">
        <v>8</v>
      </c>
      <c r="G95" s="251">
        <f t="shared" ref="G95:I96" si="18">SUM(G96)</f>
        <v>46000</v>
      </c>
      <c r="H95" s="251">
        <f t="shared" si="18"/>
        <v>46000</v>
      </c>
      <c r="I95" s="251">
        <f t="shared" si="18"/>
        <v>26000</v>
      </c>
      <c r="K95" s="307">
        <f t="shared" si="11"/>
        <v>56.521739130434781</v>
      </c>
    </row>
    <row r="96" spans="1:11" ht="23.25" x14ac:dyDescent="0.25">
      <c r="A96" s="13" t="s">
        <v>15</v>
      </c>
      <c r="B96" s="106">
        <v>903</v>
      </c>
      <c r="C96" s="192" t="s">
        <v>20</v>
      </c>
      <c r="D96" s="193" t="s">
        <v>10</v>
      </c>
      <c r="E96" s="200" t="s">
        <v>186</v>
      </c>
      <c r="F96" s="192" t="s">
        <v>16</v>
      </c>
      <c r="G96" s="251">
        <f t="shared" si="18"/>
        <v>46000</v>
      </c>
      <c r="H96" s="251">
        <f t="shared" si="18"/>
        <v>46000</v>
      </c>
      <c r="I96" s="251">
        <f t="shared" si="18"/>
        <v>26000</v>
      </c>
      <c r="K96" s="307">
        <f t="shared" si="11"/>
        <v>56.521739130434781</v>
      </c>
    </row>
    <row r="97" spans="1:11" x14ac:dyDescent="0.25">
      <c r="A97" s="197" t="s">
        <v>281</v>
      </c>
      <c r="B97" s="106">
        <v>903</v>
      </c>
      <c r="C97" s="192" t="s">
        <v>20</v>
      </c>
      <c r="D97" s="193" t="s">
        <v>10</v>
      </c>
      <c r="E97" s="200" t="s">
        <v>186</v>
      </c>
      <c r="F97" s="192" t="s">
        <v>280</v>
      </c>
      <c r="G97" s="251">
        <v>46000</v>
      </c>
      <c r="H97" s="251">
        <v>46000</v>
      </c>
      <c r="I97" s="238">
        <v>26000</v>
      </c>
      <c r="K97" s="307">
        <f t="shared" si="11"/>
        <v>56.521739130434781</v>
      </c>
    </row>
    <row r="98" spans="1:11" x14ac:dyDescent="0.25">
      <c r="A98" s="195" t="s">
        <v>380</v>
      </c>
      <c r="B98" s="96">
        <v>903</v>
      </c>
      <c r="C98" s="239" t="s">
        <v>20</v>
      </c>
      <c r="D98" s="241" t="s">
        <v>20</v>
      </c>
      <c r="E98" s="240" t="s">
        <v>175</v>
      </c>
      <c r="F98" s="241" t="s">
        <v>8</v>
      </c>
      <c r="G98" s="250">
        <f>SUM(G99+G103)</f>
        <v>1152000</v>
      </c>
      <c r="H98" s="250">
        <f>SUM(H99+H103)</f>
        <v>1152000</v>
      </c>
      <c r="I98" s="250">
        <f>SUM(I99+I103)</f>
        <v>1149120</v>
      </c>
      <c r="K98" s="307">
        <f t="shared" si="11"/>
        <v>99.75</v>
      </c>
    </row>
    <row r="99" spans="1:11" ht="51.75" x14ac:dyDescent="0.25">
      <c r="A99" s="16" t="s">
        <v>396</v>
      </c>
      <c r="B99" s="106">
        <v>903</v>
      </c>
      <c r="C99" s="192" t="s">
        <v>20</v>
      </c>
      <c r="D99" s="194" t="s">
        <v>20</v>
      </c>
      <c r="E99" s="200" t="s">
        <v>188</v>
      </c>
      <c r="F99" s="199" t="s">
        <v>8</v>
      </c>
      <c r="G99" s="251">
        <f>SUM(G100)</f>
        <v>432000</v>
      </c>
      <c r="H99" s="251">
        <f>SUM(H100)</f>
        <v>432000</v>
      </c>
      <c r="I99" s="251">
        <f>SUM(I100)</f>
        <v>430920</v>
      </c>
      <c r="K99" s="307">
        <f t="shared" si="11"/>
        <v>99.75</v>
      </c>
    </row>
    <row r="100" spans="1:11" ht="23.25" x14ac:dyDescent="0.25">
      <c r="A100" s="13" t="s">
        <v>15</v>
      </c>
      <c r="B100" s="106">
        <v>903</v>
      </c>
      <c r="C100" s="192" t="s">
        <v>20</v>
      </c>
      <c r="D100" s="194" t="s">
        <v>20</v>
      </c>
      <c r="E100" s="200" t="s">
        <v>188</v>
      </c>
      <c r="F100" s="199" t="s">
        <v>16</v>
      </c>
      <c r="G100" s="251">
        <f>SUM(G101:G102)</f>
        <v>432000</v>
      </c>
      <c r="H100" s="251">
        <f>SUM(H101:H102)</f>
        <v>432000</v>
      </c>
      <c r="I100" s="251">
        <f>SUM(I101:I102)</f>
        <v>430920</v>
      </c>
      <c r="K100" s="307">
        <f t="shared" si="11"/>
        <v>99.75</v>
      </c>
    </row>
    <row r="101" spans="1:11" x14ac:dyDescent="0.25">
      <c r="A101" s="197" t="s">
        <v>281</v>
      </c>
      <c r="B101" s="106">
        <v>903</v>
      </c>
      <c r="C101" s="192" t="s">
        <v>20</v>
      </c>
      <c r="D101" s="193" t="s">
        <v>20</v>
      </c>
      <c r="E101" s="200" t="s">
        <v>188</v>
      </c>
      <c r="F101" s="192" t="s">
        <v>280</v>
      </c>
      <c r="G101" s="251">
        <v>305640</v>
      </c>
      <c r="H101" s="251">
        <v>305640</v>
      </c>
      <c r="I101" s="251">
        <v>304560</v>
      </c>
      <c r="K101" s="307">
        <f t="shared" si="11"/>
        <v>99.646643109540634</v>
      </c>
    </row>
    <row r="102" spans="1:11" x14ac:dyDescent="0.25">
      <c r="A102" s="222" t="s">
        <v>283</v>
      </c>
      <c r="B102" s="28">
        <v>903</v>
      </c>
      <c r="C102" s="230" t="s">
        <v>20</v>
      </c>
      <c r="D102" s="231" t="s">
        <v>20</v>
      </c>
      <c r="E102" s="200" t="s">
        <v>188</v>
      </c>
      <c r="F102" s="230" t="s">
        <v>282</v>
      </c>
      <c r="G102" s="251">
        <v>126360</v>
      </c>
      <c r="H102" s="251">
        <v>126360</v>
      </c>
      <c r="I102" s="251">
        <v>126360</v>
      </c>
      <c r="K102" s="307">
        <f t="shared" si="11"/>
        <v>100</v>
      </c>
    </row>
    <row r="103" spans="1:11" ht="26.25" x14ac:dyDescent="0.25">
      <c r="A103" s="16" t="s">
        <v>36</v>
      </c>
      <c r="B103" s="106">
        <v>903</v>
      </c>
      <c r="C103" s="192" t="s">
        <v>20</v>
      </c>
      <c r="D103" s="194" t="s">
        <v>20</v>
      </c>
      <c r="E103" s="200" t="s">
        <v>189</v>
      </c>
      <c r="F103" s="199" t="s">
        <v>8</v>
      </c>
      <c r="G103" s="251">
        <f>SUM(G104)</f>
        <v>720000</v>
      </c>
      <c r="H103" s="251">
        <f>SUM(H104)</f>
        <v>720000</v>
      </c>
      <c r="I103" s="251">
        <f>SUM(I104)</f>
        <v>718200</v>
      </c>
      <c r="K103" s="307">
        <f t="shared" si="11"/>
        <v>99.75</v>
      </c>
    </row>
    <row r="104" spans="1:11" ht="23.25" x14ac:dyDescent="0.25">
      <c r="A104" s="13" t="s">
        <v>15</v>
      </c>
      <c r="B104" s="106">
        <v>903</v>
      </c>
      <c r="C104" s="192" t="s">
        <v>20</v>
      </c>
      <c r="D104" s="194" t="s">
        <v>20</v>
      </c>
      <c r="E104" s="200" t="s">
        <v>189</v>
      </c>
      <c r="F104" s="199" t="s">
        <v>16</v>
      </c>
      <c r="G104" s="251">
        <f>SUM(G105:G106)</f>
        <v>720000</v>
      </c>
      <c r="H104" s="251">
        <f>SUM(H105:H106)</f>
        <v>720000</v>
      </c>
      <c r="I104" s="251">
        <f>SUM(I105:I106)</f>
        <v>718200</v>
      </c>
      <c r="K104" s="307">
        <f t="shared" si="11"/>
        <v>99.75</v>
      </c>
    </row>
    <row r="105" spans="1:11" x14ac:dyDescent="0.25">
      <c r="A105" s="197" t="s">
        <v>281</v>
      </c>
      <c r="B105" s="106">
        <v>903</v>
      </c>
      <c r="C105" s="192" t="s">
        <v>20</v>
      </c>
      <c r="D105" s="193" t="s">
        <v>20</v>
      </c>
      <c r="E105" s="200" t="s">
        <v>189</v>
      </c>
      <c r="F105" s="192" t="s">
        <v>280</v>
      </c>
      <c r="G105" s="251">
        <v>509400</v>
      </c>
      <c r="H105" s="251">
        <v>509400</v>
      </c>
      <c r="I105" s="251">
        <v>507600</v>
      </c>
      <c r="K105" s="307">
        <f t="shared" si="11"/>
        <v>99.646643109540634</v>
      </c>
    </row>
    <row r="106" spans="1:11" x14ac:dyDescent="0.25">
      <c r="A106" s="222" t="s">
        <v>283</v>
      </c>
      <c r="B106" s="28">
        <v>903</v>
      </c>
      <c r="C106" s="230" t="s">
        <v>20</v>
      </c>
      <c r="D106" s="231" t="s">
        <v>20</v>
      </c>
      <c r="E106" s="200" t="s">
        <v>189</v>
      </c>
      <c r="F106" s="230" t="s">
        <v>282</v>
      </c>
      <c r="G106" s="251">
        <v>210600</v>
      </c>
      <c r="H106" s="251">
        <v>210600</v>
      </c>
      <c r="I106" s="251">
        <v>210600</v>
      </c>
      <c r="K106" s="307">
        <f t="shared" si="11"/>
        <v>100</v>
      </c>
    </row>
    <row r="107" spans="1:11" x14ac:dyDescent="0.25">
      <c r="A107" s="12" t="s">
        <v>37</v>
      </c>
      <c r="B107" s="96">
        <v>903</v>
      </c>
      <c r="C107" s="245" t="s">
        <v>20</v>
      </c>
      <c r="D107" s="244" t="s">
        <v>38</v>
      </c>
      <c r="E107" s="243" t="s">
        <v>175</v>
      </c>
      <c r="F107" s="244" t="s">
        <v>8</v>
      </c>
      <c r="G107" s="233">
        <f>SUM(G108+G113+G118+G123+G132+G135)</f>
        <v>42499863</v>
      </c>
      <c r="H107" s="233">
        <f t="shared" ref="H107:I107" si="19">SUM(H108+H113+H118+H123+H132+H135)</f>
        <v>42499863</v>
      </c>
      <c r="I107" s="233">
        <f t="shared" si="19"/>
        <v>29265166.739999995</v>
      </c>
      <c r="K107" s="307">
        <f t="shared" si="11"/>
        <v>68.859437829246644</v>
      </c>
    </row>
    <row r="108" spans="1:11" ht="26.25" x14ac:dyDescent="0.25">
      <c r="A108" s="17" t="s">
        <v>39</v>
      </c>
      <c r="B108" s="135">
        <v>903</v>
      </c>
      <c r="C108" s="217" t="s">
        <v>20</v>
      </c>
      <c r="D108" s="217" t="s">
        <v>38</v>
      </c>
      <c r="E108" s="213" t="s">
        <v>190</v>
      </c>
      <c r="F108" s="217" t="s">
        <v>8</v>
      </c>
      <c r="G108" s="233">
        <f>SUM(G109+G111)</f>
        <v>2210646</v>
      </c>
      <c r="H108" s="233">
        <f>SUM(H109+H111)</f>
        <v>2210646</v>
      </c>
      <c r="I108" s="233">
        <f>SUM(I109+I111)</f>
        <v>1473347.6400000001</v>
      </c>
      <c r="K108" s="307">
        <f t="shared" si="11"/>
        <v>66.647832353076879</v>
      </c>
    </row>
    <row r="109" spans="1:11" ht="43.5" x14ac:dyDescent="0.25">
      <c r="A109" s="18" t="s">
        <v>40</v>
      </c>
      <c r="B109" s="82">
        <v>903</v>
      </c>
      <c r="C109" s="199" t="s">
        <v>20</v>
      </c>
      <c r="D109" s="199" t="s">
        <v>38</v>
      </c>
      <c r="E109" s="200" t="s">
        <v>190</v>
      </c>
      <c r="F109" s="199" t="s">
        <v>41</v>
      </c>
      <c r="G109" s="252">
        <f>SUM(G110)</f>
        <v>2181211</v>
      </c>
      <c r="H109" s="252">
        <f>SUM(H110)</f>
        <v>2181211</v>
      </c>
      <c r="I109" s="252">
        <f>SUM(I110)</f>
        <v>1465510.56</v>
      </c>
      <c r="K109" s="307">
        <f t="shared" si="11"/>
        <v>67.187931841532063</v>
      </c>
    </row>
    <row r="110" spans="1:11" ht="16.899999999999999" customHeight="1" x14ac:dyDescent="0.25">
      <c r="A110" s="261" t="s">
        <v>284</v>
      </c>
      <c r="B110" s="82">
        <v>903</v>
      </c>
      <c r="C110" s="199" t="s">
        <v>20</v>
      </c>
      <c r="D110" s="199" t="s">
        <v>38</v>
      </c>
      <c r="E110" s="200" t="s">
        <v>190</v>
      </c>
      <c r="F110" s="199" t="s">
        <v>43</v>
      </c>
      <c r="G110" s="252">
        <v>2181211</v>
      </c>
      <c r="H110" s="252">
        <v>2181211</v>
      </c>
      <c r="I110" s="252">
        <v>1465510.56</v>
      </c>
      <c r="K110" s="307">
        <f t="shared" si="11"/>
        <v>67.187931841532063</v>
      </c>
    </row>
    <row r="111" spans="1:11" x14ac:dyDescent="0.25">
      <c r="A111" s="13" t="s">
        <v>12</v>
      </c>
      <c r="B111" s="82">
        <v>903</v>
      </c>
      <c r="C111" s="199" t="s">
        <v>20</v>
      </c>
      <c r="D111" s="199" t="s">
        <v>38</v>
      </c>
      <c r="E111" s="200" t="s">
        <v>190</v>
      </c>
      <c r="F111" s="199" t="s">
        <v>13</v>
      </c>
      <c r="G111" s="252">
        <f>SUM(G112)</f>
        <v>29435</v>
      </c>
      <c r="H111" s="252">
        <f>SUM(H112)</f>
        <v>29435</v>
      </c>
      <c r="I111" s="252">
        <f>SUM(I112)</f>
        <v>7837.08</v>
      </c>
      <c r="K111" s="307">
        <f t="shared" si="11"/>
        <v>26.625038219806353</v>
      </c>
    </row>
    <row r="112" spans="1:11" ht="33.75" x14ac:dyDescent="0.25">
      <c r="A112" s="262" t="s">
        <v>285</v>
      </c>
      <c r="B112" s="82">
        <v>903</v>
      </c>
      <c r="C112" s="199" t="s">
        <v>20</v>
      </c>
      <c r="D112" s="199" t="s">
        <v>38</v>
      </c>
      <c r="E112" s="200" t="s">
        <v>190</v>
      </c>
      <c r="F112" s="199" t="s">
        <v>14</v>
      </c>
      <c r="G112" s="252">
        <v>29435</v>
      </c>
      <c r="H112" s="252">
        <v>29435</v>
      </c>
      <c r="I112" s="252">
        <v>7837.08</v>
      </c>
      <c r="K112" s="307">
        <f t="shared" si="11"/>
        <v>26.625038219806353</v>
      </c>
    </row>
    <row r="113" spans="1:11" ht="39" x14ac:dyDescent="0.25">
      <c r="A113" s="16" t="s">
        <v>44</v>
      </c>
      <c r="B113" s="134">
        <v>903</v>
      </c>
      <c r="C113" s="212" t="s">
        <v>20</v>
      </c>
      <c r="D113" s="216" t="s">
        <v>38</v>
      </c>
      <c r="E113" s="213" t="s">
        <v>191</v>
      </c>
      <c r="F113" s="212" t="s">
        <v>8</v>
      </c>
      <c r="G113" s="250">
        <f>SUM(G114+G116)</f>
        <v>9060643</v>
      </c>
      <c r="H113" s="250">
        <f>SUM(H114+H116)</f>
        <v>9060643</v>
      </c>
      <c r="I113" s="250">
        <f>SUM(I114+I116)</f>
        <v>5757904.6299999999</v>
      </c>
      <c r="K113" s="307">
        <f t="shared" si="11"/>
        <v>63.548521114892175</v>
      </c>
    </row>
    <row r="114" spans="1:11" ht="43.5" x14ac:dyDescent="0.25">
      <c r="A114" s="18" t="s">
        <v>40</v>
      </c>
      <c r="B114" s="82">
        <v>903</v>
      </c>
      <c r="C114" s="199" t="s">
        <v>20</v>
      </c>
      <c r="D114" s="199" t="s">
        <v>38</v>
      </c>
      <c r="E114" s="200" t="s">
        <v>191</v>
      </c>
      <c r="F114" s="192" t="s">
        <v>41</v>
      </c>
      <c r="G114" s="251">
        <f>SUM(G115)</f>
        <v>8199188.7000000002</v>
      </c>
      <c r="H114" s="251">
        <f>SUM(H115)</f>
        <v>8199188.7000000002</v>
      </c>
      <c r="I114" s="251">
        <f>SUM(I115)</f>
        <v>5217384.1399999997</v>
      </c>
      <c r="K114" s="307">
        <f t="shared" si="11"/>
        <v>63.632931633833479</v>
      </c>
    </row>
    <row r="115" spans="1:11" x14ac:dyDescent="0.25">
      <c r="A115" s="13" t="s">
        <v>45</v>
      </c>
      <c r="B115" s="82">
        <v>903</v>
      </c>
      <c r="C115" s="199" t="s">
        <v>20</v>
      </c>
      <c r="D115" s="199" t="s">
        <v>38</v>
      </c>
      <c r="E115" s="200" t="s">
        <v>191</v>
      </c>
      <c r="F115" s="192" t="s">
        <v>46</v>
      </c>
      <c r="G115" s="251">
        <v>8199188.7000000002</v>
      </c>
      <c r="H115" s="251">
        <v>8199188.7000000002</v>
      </c>
      <c r="I115" s="251">
        <v>5217384.1399999997</v>
      </c>
      <c r="K115" s="307">
        <f t="shared" si="11"/>
        <v>63.632931633833479</v>
      </c>
    </row>
    <row r="116" spans="1:11" x14ac:dyDescent="0.25">
      <c r="A116" s="18" t="s">
        <v>12</v>
      </c>
      <c r="B116" s="82">
        <v>903</v>
      </c>
      <c r="C116" s="199" t="s">
        <v>20</v>
      </c>
      <c r="D116" s="199" t="s">
        <v>38</v>
      </c>
      <c r="E116" s="200" t="s">
        <v>191</v>
      </c>
      <c r="F116" s="192" t="s">
        <v>13</v>
      </c>
      <c r="G116" s="251">
        <f>SUM(G117)</f>
        <v>861454.3</v>
      </c>
      <c r="H116" s="251">
        <f>SUM(H117)</f>
        <v>861454.3</v>
      </c>
      <c r="I116" s="251">
        <f>SUM(I117)</f>
        <v>540520.49</v>
      </c>
      <c r="K116" s="307">
        <f t="shared" si="11"/>
        <v>62.745114859836434</v>
      </c>
    </row>
    <row r="117" spans="1:11" ht="33.75" x14ac:dyDescent="0.25">
      <c r="A117" s="262" t="s">
        <v>285</v>
      </c>
      <c r="B117" s="82">
        <v>903</v>
      </c>
      <c r="C117" s="199" t="s">
        <v>20</v>
      </c>
      <c r="D117" s="199" t="s">
        <v>38</v>
      </c>
      <c r="E117" s="200" t="s">
        <v>191</v>
      </c>
      <c r="F117" s="192" t="s">
        <v>14</v>
      </c>
      <c r="G117" s="251">
        <v>861454.3</v>
      </c>
      <c r="H117" s="251">
        <v>861454.3</v>
      </c>
      <c r="I117" s="251">
        <v>540520.49</v>
      </c>
      <c r="K117" s="307">
        <f t="shared" si="11"/>
        <v>62.745114859836434</v>
      </c>
    </row>
    <row r="118" spans="1:11" ht="26.25" x14ac:dyDescent="0.25">
      <c r="A118" s="16" t="s">
        <v>49</v>
      </c>
      <c r="B118" s="134">
        <v>903</v>
      </c>
      <c r="C118" s="212" t="s">
        <v>20</v>
      </c>
      <c r="D118" s="216" t="s">
        <v>38</v>
      </c>
      <c r="E118" s="213" t="s">
        <v>192</v>
      </c>
      <c r="F118" s="212" t="s">
        <v>8</v>
      </c>
      <c r="G118" s="250">
        <f>SUM(G119+G121)</f>
        <v>1026779.92</v>
      </c>
      <c r="H118" s="250">
        <f>SUM(H119+H121)</f>
        <v>1026779.92</v>
      </c>
      <c r="I118" s="250">
        <f>SUM(I119+I121)</f>
        <v>822141.84</v>
      </c>
      <c r="K118" s="307">
        <f t="shared" si="11"/>
        <v>80.069918001512917</v>
      </c>
    </row>
    <row r="119" spans="1:11" ht="43.5" x14ac:dyDescent="0.25">
      <c r="A119" s="18" t="s">
        <v>40</v>
      </c>
      <c r="B119" s="82">
        <v>903</v>
      </c>
      <c r="C119" s="199" t="s">
        <v>20</v>
      </c>
      <c r="D119" s="199" t="s">
        <v>38</v>
      </c>
      <c r="E119" s="200" t="s">
        <v>192</v>
      </c>
      <c r="F119" s="192" t="s">
        <v>41</v>
      </c>
      <c r="G119" s="251">
        <f>SUM(G120)</f>
        <v>842471</v>
      </c>
      <c r="H119" s="251">
        <f>SUM(H120)</f>
        <v>842471</v>
      </c>
      <c r="I119" s="251">
        <f>SUM(I120)</f>
        <v>703194.87</v>
      </c>
      <c r="K119" s="307">
        <f t="shared" si="11"/>
        <v>83.468139556139022</v>
      </c>
    </row>
    <row r="120" spans="1:11" x14ac:dyDescent="0.25">
      <c r="A120" s="13" t="s">
        <v>45</v>
      </c>
      <c r="B120" s="82">
        <v>903</v>
      </c>
      <c r="C120" s="199" t="s">
        <v>20</v>
      </c>
      <c r="D120" s="199" t="s">
        <v>38</v>
      </c>
      <c r="E120" s="200" t="s">
        <v>192</v>
      </c>
      <c r="F120" s="192" t="s">
        <v>46</v>
      </c>
      <c r="G120" s="251">
        <v>842471</v>
      </c>
      <c r="H120" s="251">
        <v>842471</v>
      </c>
      <c r="I120" s="251">
        <v>703194.87</v>
      </c>
      <c r="K120" s="307">
        <f t="shared" si="11"/>
        <v>83.468139556139022</v>
      </c>
    </row>
    <row r="121" spans="1:11" x14ac:dyDescent="0.25">
      <c r="A121" s="18" t="s">
        <v>12</v>
      </c>
      <c r="B121" s="82">
        <v>903</v>
      </c>
      <c r="C121" s="199" t="s">
        <v>20</v>
      </c>
      <c r="D121" s="199" t="s">
        <v>38</v>
      </c>
      <c r="E121" s="200" t="s">
        <v>192</v>
      </c>
      <c r="F121" s="192" t="s">
        <v>13</v>
      </c>
      <c r="G121" s="251">
        <f>SUM(G122)</f>
        <v>184308.92</v>
      </c>
      <c r="H121" s="251">
        <f>SUM(H122)</f>
        <v>184308.92</v>
      </c>
      <c r="I121" s="251">
        <f>SUM(I122)</f>
        <v>118946.97</v>
      </c>
      <c r="K121" s="307">
        <f t="shared" si="11"/>
        <v>64.536740815365846</v>
      </c>
    </row>
    <row r="122" spans="1:11" ht="33.75" x14ac:dyDescent="0.25">
      <c r="A122" s="262" t="s">
        <v>285</v>
      </c>
      <c r="B122" s="82">
        <v>903</v>
      </c>
      <c r="C122" s="199" t="s">
        <v>20</v>
      </c>
      <c r="D122" s="199" t="s">
        <v>38</v>
      </c>
      <c r="E122" s="200" t="s">
        <v>192</v>
      </c>
      <c r="F122" s="192" t="s">
        <v>14</v>
      </c>
      <c r="G122" s="251">
        <v>184308.92</v>
      </c>
      <c r="H122" s="251">
        <v>184308.92</v>
      </c>
      <c r="I122" s="251">
        <v>118946.97</v>
      </c>
      <c r="K122" s="307">
        <f t="shared" si="11"/>
        <v>64.536740815365846</v>
      </c>
    </row>
    <row r="123" spans="1:11" ht="39" x14ac:dyDescent="0.25">
      <c r="A123" s="16" t="s">
        <v>50</v>
      </c>
      <c r="B123" s="96">
        <v>903</v>
      </c>
      <c r="C123" s="239" t="s">
        <v>20</v>
      </c>
      <c r="D123" s="241" t="s">
        <v>38</v>
      </c>
      <c r="E123" s="243" t="s">
        <v>193</v>
      </c>
      <c r="F123" s="239" t="s">
        <v>8</v>
      </c>
      <c r="G123" s="250">
        <f>SUM(G124+G126+G130+G128)</f>
        <v>29626665</v>
      </c>
      <c r="H123" s="250">
        <f>SUM(H124+H126+H130+H128)</f>
        <v>29626665</v>
      </c>
      <c r="I123" s="250">
        <f>SUM(I124+I126+I130+I128)</f>
        <v>20786294.549999997</v>
      </c>
      <c r="K123" s="307">
        <f t="shared" si="11"/>
        <v>70.160764129205887</v>
      </c>
    </row>
    <row r="124" spans="1:11" ht="43.5" x14ac:dyDescent="0.25">
      <c r="A124" s="18" t="s">
        <v>40</v>
      </c>
      <c r="B124" s="82">
        <v>903</v>
      </c>
      <c r="C124" s="199" t="s">
        <v>20</v>
      </c>
      <c r="D124" s="199" t="s">
        <v>38</v>
      </c>
      <c r="E124" s="200" t="s">
        <v>193</v>
      </c>
      <c r="F124" s="192" t="s">
        <v>41</v>
      </c>
      <c r="G124" s="251">
        <f>SUM(G125)</f>
        <v>28064931</v>
      </c>
      <c r="H124" s="251">
        <f>SUM(H125)</f>
        <v>28064931</v>
      </c>
      <c r="I124" s="251">
        <f>SUM(I125)</f>
        <v>19983676.539999999</v>
      </c>
      <c r="K124" s="307">
        <f t="shared" si="11"/>
        <v>71.205151154656321</v>
      </c>
    </row>
    <row r="125" spans="1:11" x14ac:dyDescent="0.25">
      <c r="A125" s="13" t="s">
        <v>45</v>
      </c>
      <c r="B125" s="82">
        <v>903</v>
      </c>
      <c r="C125" s="199" t="s">
        <v>20</v>
      </c>
      <c r="D125" s="199" t="s">
        <v>38</v>
      </c>
      <c r="E125" s="200" t="s">
        <v>193</v>
      </c>
      <c r="F125" s="192" t="s">
        <v>46</v>
      </c>
      <c r="G125" s="251">
        <v>28064931</v>
      </c>
      <c r="H125" s="251">
        <v>28064931</v>
      </c>
      <c r="I125" s="251">
        <v>19983676.539999999</v>
      </c>
      <c r="K125" s="307">
        <f t="shared" si="11"/>
        <v>71.205151154656321</v>
      </c>
    </row>
    <row r="126" spans="1:11" x14ac:dyDescent="0.25">
      <c r="A126" s="18" t="s">
        <v>12</v>
      </c>
      <c r="B126" s="82">
        <v>903</v>
      </c>
      <c r="C126" s="199" t="s">
        <v>20</v>
      </c>
      <c r="D126" s="199" t="s">
        <v>38</v>
      </c>
      <c r="E126" s="200" t="s">
        <v>193</v>
      </c>
      <c r="F126" s="192" t="s">
        <v>13</v>
      </c>
      <c r="G126" s="251">
        <f>SUM(G127)</f>
        <v>1254734</v>
      </c>
      <c r="H126" s="251">
        <f>SUM(H127)</f>
        <v>1254734</v>
      </c>
      <c r="I126" s="251">
        <f>SUM(I127)</f>
        <v>640682.29</v>
      </c>
      <c r="K126" s="307">
        <f t="shared" si="11"/>
        <v>51.061204207425639</v>
      </c>
    </row>
    <row r="127" spans="1:11" ht="33.75" x14ac:dyDescent="0.25">
      <c r="A127" s="262" t="s">
        <v>285</v>
      </c>
      <c r="B127" s="82">
        <v>903</v>
      </c>
      <c r="C127" s="199" t="s">
        <v>20</v>
      </c>
      <c r="D127" s="199" t="s">
        <v>38</v>
      </c>
      <c r="E127" s="200" t="s">
        <v>193</v>
      </c>
      <c r="F127" s="192" t="s">
        <v>14</v>
      </c>
      <c r="G127" s="251">
        <v>1254734</v>
      </c>
      <c r="H127" s="251">
        <v>1254734</v>
      </c>
      <c r="I127" s="251">
        <v>640682.29</v>
      </c>
      <c r="K127" s="307">
        <f t="shared" si="11"/>
        <v>51.061204207425639</v>
      </c>
    </row>
    <row r="128" spans="1:11" x14ac:dyDescent="0.25">
      <c r="A128" s="264" t="s">
        <v>116</v>
      </c>
      <c r="B128" s="82">
        <v>903</v>
      </c>
      <c r="C128" s="199" t="s">
        <v>20</v>
      </c>
      <c r="D128" s="199" t="s">
        <v>38</v>
      </c>
      <c r="E128" s="200" t="s">
        <v>193</v>
      </c>
      <c r="F128" s="192" t="s">
        <v>117</v>
      </c>
      <c r="G128" s="251">
        <f>SUM(G129)</f>
        <v>192000</v>
      </c>
      <c r="H128" s="251">
        <f>SUM(H129)</f>
        <v>192000</v>
      </c>
      <c r="I128" s="251">
        <f>SUM(I129)</f>
        <v>124056.11</v>
      </c>
      <c r="K128" s="307">
        <f t="shared" si="11"/>
        <v>64.612557291666675</v>
      </c>
    </row>
    <row r="129" spans="1:11" ht="23.25" x14ac:dyDescent="0.25">
      <c r="A129" s="197" t="s">
        <v>295</v>
      </c>
      <c r="B129" s="82">
        <v>903</v>
      </c>
      <c r="C129" s="199" t="s">
        <v>20</v>
      </c>
      <c r="D129" s="199" t="s">
        <v>38</v>
      </c>
      <c r="E129" s="200" t="s">
        <v>193</v>
      </c>
      <c r="F129" s="192" t="s">
        <v>294</v>
      </c>
      <c r="G129" s="251">
        <v>192000</v>
      </c>
      <c r="H129" s="251">
        <v>192000</v>
      </c>
      <c r="I129" s="251">
        <v>124056.11</v>
      </c>
      <c r="K129" s="307">
        <f t="shared" si="11"/>
        <v>64.612557291666675</v>
      </c>
    </row>
    <row r="130" spans="1:11" x14ac:dyDescent="0.25">
      <c r="A130" s="205" t="s">
        <v>47</v>
      </c>
      <c r="B130" s="82">
        <v>903</v>
      </c>
      <c r="C130" s="192" t="s">
        <v>20</v>
      </c>
      <c r="D130" s="194" t="s">
        <v>38</v>
      </c>
      <c r="E130" s="200" t="s">
        <v>193</v>
      </c>
      <c r="F130" s="192" t="s">
        <v>48</v>
      </c>
      <c r="G130" s="251">
        <f>SUM(G131)</f>
        <v>115000</v>
      </c>
      <c r="H130" s="251">
        <f>SUM(H131)</f>
        <v>115000</v>
      </c>
      <c r="I130" s="251">
        <f>SUM(I131)</f>
        <v>37879.61</v>
      </c>
      <c r="K130" s="307">
        <f t="shared" si="11"/>
        <v>32.938791304347824</v>
      </c>
    </row>
    <row r="131" spans="1:11" x14ac:dyDescent="0.25">
      <c r="A131" s="196" t="s">
        <v>266</v>
      </c>
      <c r="B131" s="82">
        <v>903</v>
      </c>
      <c r="C131" s="192" t="s">
        <v>20</v>
      </c>
      <c r="D131" s="194" t="s">
        <v>38</v>
      </c>
      <c r="E131" s="200" t="s">
        <v>193</v>
      </c>
      <c r="F131" s="192" t="s">
        <v>265</v>
      </c>
      <c r="G131" s="251">
        <v>115000</v>
      </c>
      <c r="H131" s="251">
        <v>115000</v>
      </c>
      <c r="I131" s="251">
        <v>37879.61</v>
      </c>
      <c r="K131" s="307">
        <f t="shared" si="11"/>
        <v>32.938791304347824</v>
      </c>
    </row>
    <row r="132" spans="1:11" ht="24.75" x14ac:dyDescent="0.25">
      <c r="A132" s="24" t="s">
        <v>51</v>
      </c>
      <c r="B132" s="96">
        <v>903</v>
      </c>
      <c r="C132" s="239" t="s">
        <v>20</v>
      </c>
      <c r="D132" s="239" t="s">
        <v>38</v>
      </c>
      <c r="E132" s="243" t="s">
        <v>194</v>
      </c>
      <c r="F132" s="239" t="s">
        <v>8</v>
      </c>
      <c r="G132" s="250">
        <f t="shared" ref="G132:I133" si="20">SUM(G133)</f>
        <v>438000</v>
      </c>
      <c r="H132" s="250">
        <f t="shared" si="20"/>
        <v>438000</v>
      </c>
      <c r="I132" s="250">
        <f t="shared" si="20"/>
        <v>376000</v>
      </c>
      <c r="K132" s="307">
        <f t="shared" si="11"/>
        <v>85.844748858447488</v>
      </c>
    </row>
    <row r="133" spans="1:11" ht="34.5" x14ac:dyDescent="0.25">
      <c r="A133" s="13" t="s">
        <v>40</v>
      </c>
      <c r="B133" s="106">
        <v>903</v>
      </c>
      <c r="C133" s="192" t="s">
        <v>20</v>
      </c>
      <c r="D133" s="192" t="s">
        <v>38</v>
      </c>
      <c r="E133" s="200" t="s">
        <v>194</v>
      </c>
      <c r="F133" s="192" t="s">
        <v>41</v>
      </c>
      <c r="G133" s="251">
        <f t="shared" si="20"/>
        <v>438000</v>
      </c>
      <c r="H133" s="251">
        <f t="shared" si="20"/>
        <v>438000</v>
      </c>
      <c r="I133" s="251">
        <f t="shared" si="20"/>
        <v>376000</v>
      </c>
      <c r="K133" s="307">
        <f t="shared" ref="K133:K173" si="21">SUM(I133/H133*100)</f>
        <v>85.844748858447488</v>
      </c>
    </row>
    <row r="134" spans="1:11" x14ac:dyDescent="0.25">
      <c r="A134" s="13" t="s">
        <v>45</v>
      </c>
      <c r="B134" s="106">
        <v>903</v>
      </c>
      <c r="C134" s="192" t="s">
        <v>20</v>
      </c>
      <c r="D134" s="192" t="s">
        <v>38</v>
      </c>
      <c r="E134" s="200" t="s">
        <v>194</v>
      </c>
      <c r="F134" s="192" t="s">
        <v>46</v>
      </c>
      <c r="G134" s="251">
        <v>438000</v>
      </c>
      <c r="H134" s="251">
        <v>438000</v>
      </c>
      <c r="I134" s="251">
        <v>376000</v>
      </c>
      <c r="K134" s="307">
        <f t="shared" si="21"/>
        <v>85.844748858447488</v>
      </c>
    </row>
    <row r="135" spans="1:11" ht="51.75" x14ac:dyDescent="0.25">
      <c r="A135" s="20" t="s">
        <v>53</v>
      </c>
      <c r="B135" s="96">
        <v>903</v>
      </c>
      <c r="C135" s="239" t="s">
        <v>20</v>
      </c>
      <c r="D135" s="239" t="s">
        <v>38</v>
      </c>
      <c r="E135" s="243" t="s">
        <v>196</v>
      </c>
      <c r="F135" s="239" t="s">
        <v>8</v>
      </c>
      <c r="G135" s="250">
        <f t="shared" ref="G135:I136" si="22">SUM(G136)</f>
        <v>137129.07999999999</v>
      </c>
      <c r="H135" s="250">
        <f t="shared" si="22"/>
        <v>137129.07999999999</v>
      </c>
      <c r="I135" s="250">
        <f t="shared" si="22"/>
        <v>49478.080000000002</v>
      </c>
      <c r="K135" s="307">
        <f t="shared" si="21"/>
        <v>36.081391343105345</v>
      </c>
    </row>
    <row r="136" spans="1:11" ht="34.5" x14ac:dyDescent="0.25">
      <c r="A136" s="13" t="s">
        <v>40</v>
      </c>
      <c r="B136" s="106">
        <v>903</v>
      </c>
      <c r="C136" s="192" t="s">
        <v>20</v>
      </c>
      <c r="D136" s="192" t="s">
        <v>38</v>
      </c>
      <c r="E136" s="200" t="s">
        <v>196</v>
      </c>
      <c r="F136" s="192" t="s">
        <v>41</v>
      </c>
      <c r="G136" s="251">
        <f t="shared" si="22"/>
        <v>137129.07999999999</v>
      </c>
      <c r="H136" s="251">
        <f t="shared" si="22"/>
        <v>137129.07999999999</v>
      </c>
      <c r="I136" s="251">
        <f t="shared" si="22"/>
        <v>49478.080000000002</v>
      </c>
      <c r="K136" s="307">
        <f t="shared" si="21"/>
        <v>36.081391343105345</v>
      </c>
    </row>
    <row r="137" spans="1:11" x14ac:dyDescent="0.25">
      <c r="A137" s="13" t="s">
        <v>45</v>
      </c>
      <c r="B137" s="106">
        <v>903</v>
      </c>
      <c r="C137" s="192" t="s">
        <v>20</v>
      </c>
      <c r="D137" s="192" t="s">
        <v>38</v>
      </c>
      <c r="E137" s="200" t="s">
        <v>196</v>
      </c>
      <c r="F137" s="192" t="s">
        <v>46</v>
      </c>
      <c r="G137" s="251">
        <v>137129.07999999999</v>
      </c>
      <c r="H137" s="251">
        <v>137129.07999999999</v>
      </c>
      <c r="I137" s="251">
        <v>49478.080000000002</v>
      </c>
      <c r="K137" s="307">
        <f t="shared" si="21"/>
        <v>36.081391343105345</v>
      </c>
    </row>
    <row r="138" spans="1:11" ht="18" x14ac:dyDescent="0.25">
      <c r="A138" s="21" t="s">
        <v>54</v>
      </c>
      <c r="B138" s="96">
        <v>903</v>
      </c>
      <c r="C138" s="239" t="s">
        <v>55</v>
      </c>
      <c r="D138" s="239" t="s">
        <v>7</v>
      </c>
      <c r="E138" s="239" t="s">
        <v>175</v>
      </c>
      <c r="F138" s="239" t="s">
        <v>8</v>
      </c>
      <c r="G138" s="250">
        <f t="shared" ref="G138:I141" si="23">SUM(G139)</f>
        <v>2520217</v>
      </c>
      <c r="H138" s="250">
        <f t="shared" si="23"/>
        <v>2520217</v>
      </c>
      <c r="I138" s="250">
        <f t="shared" si="23"/>
        <v>1738825.07</v>
      </c>
      <c r="K138" s="307">
        <f t="shared" si="21"/>
        <v>68.99505360054313</v>
      </c>
    </row>
    <row r="139" spans="1:11" x14ac:dyDescent="0.25">
      <c r="A139" s="19" t="s">
        <v>56</v>
      </c>
      <c r="B139" s="96">
        <v>903</v>
      </c>
      <c r="C139" s="239" t="s">
        <v>55</v>
      </c>
      <c r="D139" s="239" t="s">
        <v>57</v>
      </c>
      <c r="E139" s="239" t="s">
        <v>175</v>
      </c>
      <c r="F139" s="239" t="s">
        <v>8</v>
      </c>
      <c r="G139" s="250">
        <f t="shared" si="23"/>
        <v>2520217</v>
      </c>
      <c r="H139" s="250">
        <f t="shared" si="23"/>
        <v>2520217</v>
      </c>
      <c r="I139" s="250">
        <f t="shared" si="23"/>
        <v>1738825.07</v>
      </c>
      <c r="K139" s="307">
        <f t="shared" si="21"/>
        <v>68.99505360054313</v>
      </c>
    </row>
    <row r="140" spans="1:11" ht="36.75" x14ac:dyDescent="0.25">
      <c r="A140" s="24" t="s">
        <v>58</v>
      </c>
      <c r="B140" s="106">
        <v>903</v>
      </c>
      <c r="C140" s="192" t="s">
        <v>55</v>
      </c>
      <c r="D140" s="192" t="s">
        <v>57</v>
      </c>
      <c r="E140" s="200" t="s">
        <v>197</v>
      </c>
      <c r="F140" s="192" t="s">
        <v>8</v>
      </c>
      <c r="G140" s="251">
        <f t="shared" si="23"/>
        <v>2520217</v>
      </c>
      <c r="H140" s="251">
        <f t="shared" si="23"/>
        <v>2520217</v>
      </c>
      <c r="I140" s="251">
        <f t="shared" si="23"/>
        <v>1738825.07</v>
      </c>
      <c r="K140" s="307">
        <f t="shared" si="21"/>
        <v>68.99505360054313</v>
      </c>
    </row>
    <row r="141" spans="1:11" ht="23.25" x14ac:dyDescent="0.25">
      <c r="A141" s="13" t="s">
        <v>15</v>
      </c>
      <c r="B141" s="106">
        <v>903</v>
      </c>
      <c r="C141" s="192" t="s">
        <v>55</v>
      </c>
      <c r="D141" s="192" t="s">
        <v>57</v>
      </c>
      <c r="E141" s="200" t="s">
        <v>197</v>
      </c>
      <c r="F141" s="192" t="s">
        <v>16</v>
      </c>
      <c r="G141" s="251">
        <f t="shared" si="23"/>
        <v>2520217</v>
      </c>
      <c r="H141" s="251">
        <f t="shared" si="23"/>
        <v>2520217</v>
      </c>
      <c r="I141" s="251">
        <f t="shared" si="23"/>
        <v>1738825.07</v>
      </c>
      <c r="K141" s="307">
        <f t="shared" si="21"/>
        <v>68.99505360054313</v>
      </c>
    </row>
    <row r="142" spans="1:11" x14ac:dyDescent="0.25">
      <c r="A142" s="197" t="s">
        <v>281</v>
      </c>
      <c r="B142" s="30">
        <v>903</v>
      </c>
      <c r="C142" s="235" t="s">
        <v>55</v>
      </c>
      <c r="D142" s="235" t="s">
        <v>57</v>
      </c>
      <c r="E142" s="200" t="s">
        <v>197</v>
      </c>
      <c r="F142" s="235">
        <v>610</v>
      </c>
      <c r="G142" s="251">
        <v>2520217</v>
      </c>
      <c r="H142" s="251">
        <v>2520217</v>
      </c>
      <c r="I142" s="251">
        <v>1738825.07</v>
      </c>
      <c r="K142" s="307">
        <f t="shared" si="21"/>
        <v>68.99505360054313</v>
      </c>
    </row>
    <row r="143" spans="1:11" ht="36" x14ac:dyDescent="0.25">
      <c r="A143" s="42" t="s">
        <v>59</v>
      </c>
      <c r="B143" s="212" t="s">
        <v>60</v>
      </c>
      <c r="C143" s="215" t="s">
        <v>7</v>
      </c>
      <c r="D143" s="215" t="s">
        <v>7</v>
      </c>
      <c r="E143" s="215" t="s">
        <v>175</v>
      </c>
      <c r="F143" s="215" t="s">
        <v>8</v>
      </c>
      <c r="G143" s="275">
        <f>SUM(G144+G157+G162+G167+G176+G181)</f>
        <v>26861059.460000001</v>
      </c>
      <c r="H143" s="275">
        <f t="shared" ref="H143:I143" si="24">SUM(H144+H157+H162+H167+H176+H181)</f>
        <v>26861059.460000001</v>
      </c>
      <c r="I143" s="275">
        <f t="shared" si="24"/>
        <v>21513630.640000001</v>
      </c>
      <c r="K143" s="307">
        <f t="shared" si="21"/>
        <v>80.09226394080585</v>
      </c>
    </row>
    <row r="144" spans="1:11" ht="18" x14ac:dyDescent="0.25">
      <c r="A144" s="41" t="s">
        <v>61</v>
      </c>
      <c r="B144" s="212" t="s">
        <v>60</v>
      </c>
      <c r="C144" s="215" t="s">
        <v>22</v>
      </c>
      <c r="D144" s="215" t="s">
        <v>7</v>
      </c>
      <c r="E144" s="215" t="s">
        <v>175</v>
      </c>
      <c r="F144" s="215" t="s">
        <v>8</v>
      </c>
      <c r="G144" s="250">
        <f>SUM(G145+G153)</f>
        <v>5938219</v>
      </c>
      <c r="H144" s="250">
        <f t="shared" ref="H144:I144" si="25">SUM(H145+H153)</f>
        <v>5938219</v>
      </c>
      <c r="I144" s="250">
        <f t="shared" si="25"/>
        <v>4481638.18</v>
      </c>
      <c r="K144" s="307">
        <f t="shared" si="21"/>
        <v>75.471082828033104</v>
      </c>
    </row>
    <row r="145" spans="1:11" ht="39" x14ac:dyDescent="0.25">
      <c r="A145" s="32" t="s">
        <v>62</v>
      </c>
      <c r="B145" s="96">
        <v>906</v>
      </c>
      <c r="C145" s="239" t="s">
        <v>22</v>
      </c>
      <c r="D145" s="239" t="s">
        <v>63</v>
      </c>
      <c r="E145" s="240" t="s">
        <v>175</v>
      </c>
      <c r="F145" s="241" t="s">
        <v>8</v>
      </c>
      <c r="G145" s="250">
        <f>SUM(G146)</f>
        <v>5938219</v>
      </c>
      <c r="H145" s="250">
        <f>SUM(H146)</f>
        <v>5938219</v>
      </c>
      <c r="I145" s="250">
        <f>SUM(I146)</f>
        <v>4481638.18</v>
      </c>
      <c r="K145" s="307">
        <f t="shared" si="21"/>
        <v>75.471082828033104</v>
      </c>
    </row>
    <row r="146" spans="1:11" ht="26.25" x14ac:dyDescent="0.25">
      <c r="A146" s="39" t="s">
        <v>39</v>
      </c>
      <c r="B146" s="106">
        <v>906</v>
      </c>
      <c r="C146" s="192" t="s">
        <v>22</v>
      </c>
      <c r="D146" s="192" t="s">
        <v>63</v>
      </c>
      <c r="E146" s="193" t="s">
        <v>198</v>
      </c>
      <c r="F146" s="194" t="s">
        <v>8</v>
      </c>
      <c r="G146" s="251">
        <f>SUM(G147+G149+G151)</f>
        <v>5938219</v>
      </c>
      <c r="H146" s="251">
        <f t="shared" ref="H146:I146" si="26">SUM(H147+H149+H151)</f>
        <v>5938219</v>
      </c>
      <c r="I146" s="251">
        <f t="shared" si="26"/>
        <v>4481638.18</v>
      </c>
      <c r="K146" s="307">
        <f t="shared" si="21"/>
        <v>75.471082828033104</v>
      </c>
    </row>
    <row r="147" spans="1:11" ht="43.5" x14ac:dyDescent="0.25">
      <c r="A147" s="37" t="s">
        <v>40</v>
      </c>
      <c r="B147" s="106">
        <v>906</v>
      </c>
      <c r="C147" s="192" t="s">
        <v>22</v>
      </c>
      <c r="D147" s="192" t="s">
        <v>63</v>
      </c>
      <c r="E147" s="193" t="s">
        <v>198</v>
      </c>
      <c r="F147" s="192" t="s">
        <v>41</v>
      </c>
      <c r="G147" s="251">
        <f>SUM(G148)</f>
        <v>5402845</v>
      </c>
      <c r="H147" s="251">
        <f>SUM(H148)</f>
        <v>5402845</v>
      </c>
      <c r="I147" s="251">
        <f>SUM(I148)</f>
        <v>4159048.38</v>
      </c>
      <c r="K147" s="307">
        <f t="shared" si="21"/>
        <v>76.97885799055868</v>
      </c>
    </row>
    <row r="148" spans="1:11" x14ac:dyDescent="0.25">
      <c r="A148" s="33" t="s">
        <v>42</v>
      </c>
      <c r="B148" s="106">
        <v>906</v>
      </c>
      <c r="C148" s="192" t="s">
        <v>22</v>
      </c>
      <c r="D148" s="192" t="s">
        <v>63</v>
      </c>
      <c r="E148" s="193" t="s">
        <v>198</v>
      </c>
      <c r="F148" s="192" t="s">
        <v>43</v>
      </c>
      <c r="G148" s="251">
        <v>5402845</v>
      </c>
      <c r="H148" s="251">
        <v>5402845</v>
      </c>
      <c r="I148" s="251">
        <v>4159048.38</v>
      </c>
      <c r="K148" s="307">
        <f t="shared" si="21"/>
        <v>76.97885799055868</v>
      </c>
    </row>
    <row r="149" spans="1:11" x14ac:dyDescent="0.25">
      <c r="A149" s="37" t="s">
        <v>12</v>
      </c>
      <c r="B149" s="106">
        <v>906</v>
      </c>
      <c r="C149" s="192" t="s">
        <v>22</v>
      </c>
      <c r="D149" s="192" t="s">
        <v>63</v>
      </c>
      <c r="E149" s="193" t="s">
        <v>198</v>
      </c>
      <c r="F149" s="192" t="s">
        <v>13</v>
      </c>
      <c r="G149" s="251">
        <f>SUM(G150)</f>
        <v>529674</v>
      </c>
      <c r="H149" s="251">
        <f>SUM(H150)</f>
        <v>529674</v>
      </c>
      <c r="I149" s="251">
        <f>SUM(I150)</f>
        <v>319832.34999999998</v>
      </c>
      <c r="K149" s="307">
        <f t="shared" si="21"/>
        <v>60.382867575149987</v>
      </c>
    </row>
    <row r="150" spans="1:11" ht="33.75" x14ac:dyDescent="0.25">
      <c r="A150" s="261" t="s">
        <v>285</v>
      </c>
      <c r="B150" s="106">
        <v>906</v>
      </c>
      <c r="C150" s="192" t="s">
        <v>22</v>
      </c>
      <c r="D150" s="192" t="s">
        <v>63</v>
      </c>
      <c r="E150" s="193" t="s">
        <v>198</v>
      </c>
      <c r="F150" s="192" t="s">
        <v>14</v>
      </c>
      <c r="G150" s="251">
        <v>529674</v>
      </c>
      <c r="H150" s="251">
        <v>529674</v>
      </c>
      <c r="I150" s="251">
        <v>319832.34999999998</v>
      </c>
      <c r="K150" s="307">
        <f t="shared" si="21"/>
        <v>60.382867575149987</v>
      </c>
    </row>
    <row r="151" spans="1:11" x14ac:dyDescent="0.25">
      <c r="A151" s="205" t="s">
        <v>47</v>
      </c>
      <c r="B151" s="106">
        <v>906</v>
      </c>
      <c r="C151" s="192" t="s">
        <v>22</v>
      </c>
      <c r="D151" s="192" t="s">
        <v>63</v>
      </c>
      <c r="E151" s="193" t="s">
        <v>198</v>
      </c>
      <c r="F151" s="192" t="s">
        <v>48</v>
      </c>
      <c r="G151" s="251">
        <f>SUM(G152)</f>
        <v>5700</v>
      </c>
      <c r="H151" s="251">
        <f>SUM(H152)</f>
        <v>5700</v>
      </c>
      <c r="I151" s="251">
        <f>SUM(I152)</f>
        <v>2757.45</v>
      </c>
      <c r="K151" s="307">
        <f t="shared" si="21"/>
        <v>48.376315789473679</v>
      </c>
    </row>
    <row r="152" spans="1:11" x14ac:dyDescent="0.25">
      <c r="A152" s="196" t="s">
        <v>266</v>
      </c>
      <c r="B152" s="106">
        <v>906</v>
      </c>
      <c r="C152" s="192" t="s">
        <v>22</v>
      </c>
      <c r="D152" s="192" t="s">
        <v>63</v>
      </c>
      <c r="E152" s="193" t="s">
        <v>198</v>
      </c>
      <c r="F152" s="192" t="s">
        <v>265</v>
      </c>
      <c r="G152" s="251">
        <v>5700</v>
      </c>
      <c r="H152" s="251">
        <v>5700</v>
      </c>
      <c r="I152" s="251">
        <v>2757.45</v>
      </c>
      <c r="K152" s="307">
        <f t="shared" si="21"/>
        <v>48.376315789473679</v>
      </c>
    </row>
    <row r="153" spans="1:11" x14ac:dyDescent="0.25">
      <c r="A153" s="228" t="s">
        <v>106</v>
      </c>
      <c r="B153" s="212" t="s">
        <v>60</v>
      </c>
      <c r="C153" s="245" t="s">
        <v>22</v>
      </c>
      <c r="D153" s="243">
        <v>11</v>
      </c>
      <c r="E153" s="243" t="s">
        <v>175</v>
      </c>
      <c r="F153" s="244" t="s">
        <v>8</v>
      </c>
      <c r="G153" s="233">
        <f t="shared" ref="G153:I155" si="27">SUM(G154)</f>
        <v>0</v>
      </c>
      <c r="H153" s="233">
        <f t="shared" si="27"/>
        <v>0</v>
      </c>
      <c r="I153" s="233">
        <f t="shared" si="27"/>
        <v>0</v>
      </c>
      <c r="K153" s="307">
        <v>0</v>
      </c>
    </row>
    <row r="154" spans="1:11" x14ac:dyDescent="0.25">
      <c r="A154" s="208" t="s">
        <v>107</v>
      </c>
      <c r="B154" s="96">
        <v>906</v>
      </c>
      <c r="C154" s="245" t="s">
        <v>22</v>
      </c>
      <c r="D154" s="243">
        <v>11</v>
      </c>
      <c r="E154" s="243" t="s">
        <v>407</v>
      </c>
      <c r="F154" s="244" t="s">
        <v>8</v>
      </c>
      <c r="G154" s="233">
        <f t="shared" si="27"/>
        <v>0</v>
      </c>
      <c r="H154" s="233">
        <f t="shared" si="27"/>
        <v>0</v>
      </c>
      <c r="I154" s="233">
        <f t="shared" si="27"/>
        <v>0</v>
      </c>
      <c r="K154" s="307">
        <v>0</v>
      </c>
    </row>
    <row r="155" spans="1:11" x14ac:dyDescent="0.25">
      <c r="A155" s="196" t="s">
        <v>47</v>
      </c>
      <c r="B155" s="106">
        <v>906</v>
      </c>
      <c r="C155" s="199" t="s">
        <v>22</v>
      </c>
      <c r="D155" s="200">
        <v>11</v>
      </c>
      <c r="E155" s="200" t="s">
        <v>407</v>
      </c>
      <c r="F155" s="199" t="s">
        <v>48</v>
      </c>
      <c r="G155" s="252">
        <f t="shared" si="27"/>
        <v>0</v>
      </c>
      <c r="H155" s="252">
        <f t="shared" si="27"/>
        <v>0</v>
      </c>
      <c r="I155" s="252">
        <f t="shared" si="27"/>
        <v>0</v>
      </c>
      <c r="K155" s="307">
        <v>0</v>
      </c>
    </row>
    <row r="156" spans="1:11" x14ac:dyDescent="0.25">
      <c r="A156" s="202" t="s">
        <v>289</v>
      </c>
      <c r="B156" s="106">
        <v>906</v>
      </c>
      <c r="C156" s="199" t="s">
        <v>22</v>
      </c>
      <c r="D156" s="200">
        <v>11</v>
      </c>
      <c r="E156" s="200" t="s">
        <v>407</v>
      </c>
      <c r="F156" s="199" t="s">
        <v>108</v>
      </c>
      <c r="G156" s="252">
        <v>0</v>
      </c>
      <c r="H156" s="252"/>
      <c r="I156" s="252"/>
      <c r="K156" s="307">
        <v>0</v>
      </c>
    </row>
    <row r="157" spans="1:11" ht="18" x14ac:dyDescent="0.25">
      <c r="A157" s="41" t="s">
        <v>70</v>
      </c>
      <c r="B157" s="212" t="s">
        <v>60</v>
      </c>
      <c r="C157" s="212" t="s">
        <v>29</v>
      </c>
      <c r="D157" s="215" t="s">
        <v>7</v>
      </c>
      <c r="E157" s="215" t="s">
        <v>175</v>
      </c>
      <c r="F157" s="215" t="s">
        <v>8</v>
      </c>
      <c r="G157" s="250">
        <f t="shared" ref="G157:I159" si="28">SUM(G158)</f>
        <v>622200</v>
      </c>
      <c r="H157" s="250">
        <f t="shared" si="28"/>
        <v>622200</v>
      </c>
      <c r="I157" s="250">
        <f t="shared" si="28"/>
        <v>622200</v>
      </c>
      <c r="K157" s="307">
        <f t="shared" si="21"/>
        <v>100</v>
      </c>
    </row>
    <row r="158" spans="1:11" x14ac:dyDescent="0.25">
      <c r="A158" s="38" t="s">
        <v>71</v>
      </c>
      <c r="B158" s="96">
        <v>906</v>
      </c>
      <c r="C158" s="239" t="s">
        <v>29</v>
      </c>
      <c r="D158" s="239" t="s">
        <v>10</v>
      </c>
      <c r="E158" s="240" t="s">
        <v>175</v>
      </c>
      <c r="F158" s="241" t="s">
        <v>8</v>
      </c>
      <c r="G158" s="250">
        <f t="shared" si="28"/>
        <v>622200</v>
      </c>
      <c r="H158" s="250">
        <f t="shared" si="28"/>
        <v>622200</v>
      </c>
      <c r="I158" s="250">
        <f t="shared" si="28"/>
        <v>622200</v>
      </c>
      <c r="K158" s="307">
        <f t="shared" si="21"/>
        <v>100</v>
      </c>
    </row>
    <row r="159" spans="1:11" ht="64.5" x14ac:dyDescent="0.25">
      <c r="A159" s="39" t="s">
        <v>72</v>
      </c>
      <c r="B159" s="106">
        <v>906</v>
      </c>
      <c r="C159" s="192" t="s">
        <v>29</v>
      </c>
      <c r="D159" s="192" t="s">
        <v>10</v>
      </c>
      <c r="E159" s="193" t="s">
        <v>199</v>
      </c>
      <c r="F159" s="194" t="s">
        <v>8</v>
      </c>
      <c r="G159" s="251">
        <f t="shared" si="28"/>
        <v>622200</v>
      </c>
      <c r="H159" s="251">
        <f t="shared" si="28"/>
        <v>622200</v>
      </c>
      <c r="I159" s="251">
        <f t="shared" si="28"/>
        <v>622200</v>
      </c>
      <c r="K159" s="307">
        <f t="shared" si="21"/>
        <v>100</v>
      </c>
    </row>
    <row r="160" spans="1:11" x14ac:dyDescent="0.25">
      <c r="A160" s="33" t="s">
        <v>66</v>
      </c>
      <c r="B160" s="106">
        <v>906</v>
      </c>
      <c r="C160" s="192" t="s">
        <v>29</v>
      </c>
      <c r="D160" s="192" t="s">
        <v>10</v>
      </c>
      <c r="E160" s="193" t="s">
        <v>199</v>
      </c>
      <c r="F160" s="192" t="s">
        <v>67</v>
      </c>
      <c r="G160" s="251">
        <f>SUM(G161)</f>
        <v>622200</v>
      </c>
      <c r="H160" s="251">
        <f>SUM(H161)</f>
        <v>622200</v>
      </c>
      <c r="I160" s="251">
        <f>SUM(I161)</f>
        <v>622200</v>
      </c>
      <c r="K160" s="307">
        <f t="shared" si="21"/>
        <v>100</v>
      </c>
    </row>
    <row r="161" spans="1:11" x14ac:dyDescent="0.25">
      <c r="A161" s="196" t="s">
        <v>275</v>
      </c>
      <c r="B161" s="106">
        <v>906</v>
      </c>
      <c r="C161" s="192" t="s">
        <v>29</v>
      </c>
      <c r="D161" s="192" t="s">
        <v>10</v>
      </c>
      <c r="E161" s="193" t="s">
        <v>199</v>
      </c>
      <c r="F161" s="192" t="s">
        <v>274</v>
      </c>
      <c r="G161" s="251">
        <v>622200</v>
      </c>
      <c r="H161" s="251">
        <v>622200</v>
      </c>
      <c r="I161" s="251">
        <v>622200</v>
      </c>
      <c r="K161" s="307">
        <f t="shared" si="21"/>
        <v>100</v>
      </c>
    </row>
    <row r="162" spans="1:11" ht="15.75" x14ac:dyDescent="0.25">
      <c r="A162" s="47" t="s">
        <v>73</v>
      </c>
      <c r="B162" s="212" t="s">
        <v>60</v>
      </c>
      <c r="C162" s="212" t="s">
        <v>57</v>
      </c>
      <c r="D162" s="215" t="s">
        <v>7</v>
      </c>
      <c r="E162" s="215" t="s">
        <v>175</v>
      </c>
      <c r="F162" s="215" t="s">
        <v>8</v>
      </c>
      <c r="G162" s="250">
        <f>SUM(G163)</f>
        <v>1143044.9099999999</v>
      </c>
      <c r="H162" s="250">
        <f t="shared" ref="H162:I162" si="29">SUM(H163)</f>
        <v>1143044.9099999999</v>
      </c>
      <c r="I162" s="250">
        <f t="shared" si="29"/>
        <v>1143044.9099999999</v>
      </c>
      <c r="K162" s="307">
        <f t="shared" si="21"/>
        <v>100</v>
      </c>
    </row>
    <row r="163" spans="1:11" x14ac:dyDescent="0.25">
      <c r="A163" s="43" t="s">
        <v>74</v>
      </c>
      <c r="B163" s="96">
        <v>906</v>
      </c>
      <c r="C163" s="239" t="s">
        <v>57</v>
      </c>
      <c r="D163" s="239" t="s">
        <v>38</v>
      </c>
      <c r="E163" s="240" t="s">
        <v>175</v>
      </c>
      <c r="F163" s="241" t="s">
        <v>8</v>
      </c>
      <c r="G163" s="250">
        <f t="shared" ref="G163:I165" si="30">SUM(G164)</f>
        <v>1143044.9099999999</v>
      </c>
      <c r="H163" s="250">
        <f t="shared" si="30"/>
        <v>1143044.9099999999</v>
      </c>
      <c r="I163" s="250">
        <f t="shared" si="30"/>
        <v>1143044.9099999999</v>
      </c>
      <c r="K163" s="307">
        <f t="shared" si="21"/>
        <v>100</v>
      </c>
    </row>
    <row r="164" spans="1:11" ht="51.75" x14ac:dyDescent="0.25">
      <c r="A164" s="39" t="s">
        <v>75</v>
      </c>
      <c r="B164" s="106">
        <v>906</v>
      </c>
      <c r="C164" s="192" t="s">
        <v>57</v>
      </c>
      <c r="D164" s="192" t="s">
        <v>38</v>
      </c>
      <c r="E164" s="193" t="s">
        <v>200</v>
      </c>
      <c r="F164" s="194" t="s">
        <v>8</v>
      </c>
      <c r="G164" s="251">
        <f t="shared" si="30"/>
        <v>1143044.9099999999</v>
      </c>
      <c r="H164" s="251">
        <f t="shared" si="30"/>
        <v>1143044.9099999999</v>
      </c>
      <c r="I164" s="251">
        <f t="shared" si="30"/>
        <v>1143044.9099999999</v>
      </c>
      <c r="K164" s="307">
        <f t="shared" si="21"/>
        <v>100</v>
      </c>
    </row>
    <row r="165" spans="1:11" x14ac:dyDescent="0.25">
      <c r="A165" s="33" t="s">
        <v>66</v>
      </c>
      <c r="B165" s="106">
        <v>906</v>
      </c>
      <c r="C165" s="192" t="s">
        <v>57</v>
      </c>
      <c r="D165" s="192" t="s">
        <v>38</v>
      </c>
      <c r="E165" s="193" t="s">
        <v>200</v>
      </c>
      <c r="F165" s="192" t="s">
        <v>67</v>
      </c>
      <c r="G165" s="251">
        <f t="shared" si="30"/>
        <v>1143044.9099999999</v>
      </c>
      <c r="H165" s="251">
        <f t="shared" si="30"/>
        <v>1143044.9099999999</v>
      </c>
      <c r="I165" s="251">
        <f t="shared" si="30"/>
        <v>1143044.9099999999</v>
      </c>
      <c r="K165" s="307">
        <f t="shared" si="21"/>
        <v>100</v>
      </c>
    </row>
    <row r="166" spans="1:11" x14ac:dyDescent="0.25">
      <c r="A166" s="33" t="s">
        <v>68</v>
      </c>
      <c r="B166" s="106">
        <v>906</v>
      </c>
      <c r="C166" s="192" t="s">
        <v>57</v>
      </c>
      <c r="D166" s="192" t="s">
        <v>38</v>
      </c>
      <c r="E166" s="193" t="s">
        <v>200</v>
      </c>
      <c r="F166" s="192" t="s">
        <v>69</v>
      </c>
      <c r="G166" s="251">
        <v>1143044.9099999999</v>
      </c>
      <c r="H166" s="251">
        <v>1143044.9099999999</v>
      </c>
      <c r="I166" s="251">
        <v>1143044.9099999999</v>
      </c>
      <c r="K166" s="307">
        <f t="shared" si="21"/>
        <v>100</v>
      </c>
    </row>
    <row r="167" spans="1:11" ht="18.75" x14ac:dyDescent="0.3">
      <c r="A167" s="45" t="s">
        <v>76</v>
      </c>
      <c r="B167" s="134">
        <v>906</v>
      </c>
      <c r="C167" s="217" t="s">
        <v>77</v>
      </c>
      <c r="D167" s="212" t="s">
        <v>7</v>
      </c>
      <c r="E167" s="217" t="s">
        <v>175</v>
      </c>
      <c r="F167" s="217" t="s">
        <v>8</v>
      </c>
      <c r="G167" s="250">
        <f>SUM(G168+G172)</f>
        <v>712255.55</v>
      </c>
      <c r="H167" s="250">
        <f>SUM(H168+H172)</f>
        <v>712255.55</v>
      </c>
      <c r="I167" s="250">
        <f>SUM(I168+I172)</f>
        <v>712255.55</v>
      </c>
      <c r="K167" s="307">
        <f t="shared" si="21"/>
        <v>100</v>
      </c>
    </row>
    <row r="168" spans="1:11" x14ac:dyDescent="0.25">
      <c r="A168" s="40" t="s">
        <v>78</v>
      </c>
      <c r="B168" s="96">
        <v>906</v>
      </c>
      <c r="C168" s="245" t="s">
        <v>77</v>
      </c>
      <c r="D168" s="239" t="s">
        <v>22</v>
      </c>
      <c r="E168" s="245" t="s">
        <v>175</v>
      </c>
      <c r="F168" s="245" t="s">
        <v>8</v>
      </c>
      <c r="G168" s="250">
        <f>SUM(G169)</f>
        <v>77814.259999999995</v>
      </c>
      <c r="H168" s="250">
        <f t="shared" ref="H168:I168" si="31">SUM(H169)</f>
        <v>77814.259999999995</v>
      </c>
      <c r="I168" s="250">
        <f t="shared" si="31"/>
        <v>77814.259999999995</v>
      </c>
      <c r="K168" s="307">
        <f t="shared" si="21"/>
        <v>100</v>
      </c>
    </row>
    <row r="169" spans="1:11" ht="39" x14ac:dyDescent="0.25">
      <c r="A169" s="36" t="s">
        <v>79</v>
      </c>
      <c r="B169" s="106">
        <v>906</v>
      </c>
      <c r="C169" s="199" t="s">
        <v>77</v>
      </c>
      <c r="D169" s="192" t="s">
        <v>22</v>
      </c>
      <c r="E169" s="200" t="s">
        <v>201</v>
      </c>
      <c r="F169" s="199" t="s">
        <v>8</v>
      </c>
      <c r="G169" s="251">
        <f t="shared" ref="G169:I170" si="32">SUM(G170)</f>
        <v>77814.259999999995</v>
      </c>
      <c r="H169" s="251">
        <f t="shared" si="32"/>
        <v>77814.259999999995</v>
      </c>
      <c r="I169" s="251">
        <f t="shared" si="32"/>
        <v>77814.259999999995</v>
      </c>
      <c r="K169" s="307">
        <f t="shared" si="21"/>
        <v>100</v>
      </c>
    </row>
    <row r="170" spans="1:11" x14ac:dyDescent="0.25">
      <c r="A170" s="33" t="s">
        <v>66</v>
      </c>
      <c r="B170" s="106">
        <v>906</v>
      </c>
      <c r="C170" s="199" t="s">
        <v>77</v>
      </c>
      <c r="D170" s="192" t="s">
        <v>22</v>
      </c>
      <c r="E170" s="200" t="s">
        <v>201</v>
      </c>
      <c r="F170" s="199" t="s">
        <v>67</v>
      </c>
      <c r="G170" s="251">
        <f t="shared" si="32"/>
        <v>77814.259999999995</v>
      </c>
      <c r="H170" s="251">
        <f t="shared" si="32"/>
        <v>77814.259999999995</v>
      </c>
      <c r="I170" s="251">
        <f t="shared" si="32"/>
        <v>77814.259999999995</v>
      </c>
      <c r="K170" s="307">
        <f t="shared" si="21"/>
        <v>100</v>
      </c>
    </row>
    <row r="171" spans="1:11" x14ac:dyDescent="0.25">
      <c r="A171" s="33" t="s">
        <v>68</v>
      </c>
      <c r="B171" s="106">
        <v>906</v>
      </c>
      <c r="C171" s="199" t="s">
        <v>77</v>
      </c>
      <c r="D171" s="192" t="s">
        <v>22</v>
      </c>
      <c r="E171" s="200" t="s">
        <v>201</v>
      </c>
      <c r="F171" s="199" t="s">
        <v>69</v>
      </c>
      <c r="G171" s="251">
        <v>77814.259999999995</v>
      </c>
      <c r="H171" s="251">
        <v>77814.259999999995</v>
      </c>
      <c r="I171" s="251">
        <v>77814.259999999995</v>
      </c>
      <c r="K171" s="307">
        <f t="shared" si="21"/>
        <v>100</v>
      </c>
    </row>
    <row r="172" spans="1:11" ht="15.75" x14ac:dyDescent="0.25">
      <c r="A172" s="46" t="s">
        <v>81</v>
      </c>
      <c r="B172" s="96">
        <v>906</v>
      </c>
      <c r="C172" s="245" t="s">
        <v>77</v>
      </c>
      <c r="D172" s="239" t="s">
        <v>29</v>
      </c>
      <c r="E172" s="245" t="s">
        <v>175</v>
      </c>
      <c r="F172" s="245" t="s">
        <v>8</v>
      </c>
      <c r="G172" s="250">
        <f t="shared" ref="G172:I174" si="33">SUM(G173)</f>
        <v>634441.29</v>
      </c>
      <c r="H172" s="250">
        <f t="shared" si="33"/>
        <v>634441.29</v>
      </c>
      <c r="I172" s="250">
        <f t="shared" si="33"/>
        <v>634441.29</v>
      </c>
      <c r="K172" s="307">
        <f t="shared" si="21"/>
        <v>100</v>
      </c>
    </row>
    <row r="173" spans="1:11" ht="39" x14ac:dyDescent="0.25">
      <c r="A173" s="204" t="s">
        <v>319</v>
      </c>
      <c r="B173" s="106">
        <v>906</v>
      </c>
      <c r="C173" s="199" t="s">
        <v>77</v>
      </c>
      <c r="D173" s="192" t="s">
        <v>29</v>
      </c>
      <c r="E173" s="200" t="s">
        <v>202</v>
      </c>
      <c r="F173" s="199" t="s">
        <v>8</v>
      </c>
      <c r="G173" s="251">
        <f t="shared" si="33"/>
        <v>634441.29</v>
      </c>
      <c r="H173" s="251">
        <f t="shared" si="33"/>
        <v>634441.29</v>
      </c>
      <c r="I173" s="251">
        <f t="shared" si="33"/>
        <v>634441.29</v>
      </c>
      <c r="K173" s="307">
        <f t="shared" si="21"/>
        <v>100</v>
      </c>
    </row>
    <row r="174" spans="1:11" x14ac:dyDescent="0.25">
      <c r="A174" s="33" t="s">
        <v>66</v>
      </c>
      <c r="B174" s="106">
        <v>906</v>
      </c>
      <c r="C174" s="199" t="s">
        <v>77</v>
      </c>
      <c r="D174" s="192" t="s">
        <v>29</v>
      </c>
      <c r="E174" s="200" t="s">
        <v>202</v>
      </c>
      <c r="F174" s="199" t="s">
        <v>67</v>
      </c>
      <c r="G174" s="251">
        <f t="shared" si="33"/>
        <v>634441.29</v>
      </c>
      <c r="H174" s="251">
        <f t="shared" si="33"/>
        <v>634441.29</v>
      </c>
      <c r="I174" s="251">
        <f t="shared" si="33"/>
        <v>634441.29</v>
      </c>
      <c r="K174" s="307">
        <f t="shared" ref="K174:K230" si="34">SUM(I174/H174*100)</f>
        <v>100</v>
      </c>
    </row>
    <row r="175" spans="1:11" x14ac:dyDescent="0.25">
      <c r="A175" s="33" t="s">
        <v>68</v>
      </c>
      <c r="B175" s="106">
        <v>906</v>
      </c>
      <c r="C175" s="199" t="s">
        <v>77</v>
      </c>
      <c r="D175" s="192" t="s">
        <v>29</v>
      </c>
      <c r="E175" s="200" t="s">
        <v>202</v>
      </c>
      <c r="F175" s="199" t="s">
        <v>69</v>
      </c>
      <c r="G175" s="251">
        <v>634441.29</v>
      </c>
      <c r="H175" s="251">
        <v>634441.29</v>
      </c>
      <c r="I175" s="251">
        <v>634441.29</v>
      </c>
      <c r="K175" s="307">
        <f t="shared" si="34"/>
        <v>100</v>
      </c>
    </row>
    <row r="176" spans="1:11" ht="18" x14ac:dyDescent="0.25">
      <c r="A176" s="41" t="s">
        <v>381</v>
      </c>
      <c r="B176" s="212" t="s">
        <v>60</v>
      </c>
      <c r="C176" s="212" t="s">
        <v>82</v>
      </c>
      <c r="D176" s="215" t="s">
        <v>7</v>
      </c>
      <c r="E176" s="215" t="s">
        <v>175</v>
      </c>
      <c r="F176" s="215" t="s">
        <v>8</v>
      </c>
      <c r="G176" s="250">
        <f t="shared" ref="G176:I178" si="35">SUM(G177)</f>
        <v>1590</v>
      </c>
      <c r="H176" s="250">
        <f t="shared" si="35"/>
        <v>1590</v>
      </c>
      <c r="I176" s="250">
        <f t="shared" si="35"/>
        <v>1590</v>
      </c>
      <c r="K176" s="307">
        <f t="shared" si="34"/>
        <v>100</v>
      </c>
    </row>
    <row r="177" spans="1:11" ht="28.15" customHeight="1" x14ac:dyDescent="0.25">
      <c r="A177" s="195" t="s">
        <v>382</v>
      </c>
      <c r="B177" s="96">
        <v>906</v>
      </c>
      <c r="C177" s="239" t="s">
        <v>82</v>
      </c>
      <c r="D177" s="239" t="s">
        <v>57</v>
      </c>
      <c r="E177" s="240" t="s">
        <v>175</v>
      </c>
      <c r="F177" s="241" t="s">
        <v>8</v>
      </c>
      <c r="G177" s="250">
        <f t="shared" si="35"/>
        <v>1590</v>
      </c>
      <c r="H177" s="250">
        <f t="shared" si="35"/>
        <v>1590</v>
      </c>
      <c r="I177" s="250">
        <f t="shared" si="35"/>
        <v>1590</v>
      </c>
      <c r="K177" s="307">
        <f t="shared" si="34"/>
        <v>100</v>
      </c>
    </row>
    <row r="178" spans="1:11" ht="90" x14ac:dyDescent="0.25">
      <c r="A178" s="35" t="s">
        <v>84</v>
      </c>
      <c r="B178" s="106">
        <v>906</v>
      </c>
      <c r="C178" s="192" t="s">
        <v>82</v>
      </c>
      <c r="D178" s="192" t="s">
        <v>57</v>
      </c>
      <c r="E178" s="193" t="s">
        <v>203</v>
      </c>
      <c r="F178" s="194" t="s">
        <v>8</v>
      </c>
      <c r="G178" s="251">
        <f t="shared" si="35"/>
        <v>1590</v>
      </c>
      <c r="H178" s="251">
        <f t="shared" si="35"/>
        <v>1590</v>
      </c>
      <c r="I178" s="251">
        <f t="shared" si="35"/>
        <v>1590</v>
      </c>
      <c r="K178" s="307">
        <f t="shared" si="34"/>
        <v>100</v>
      </c>
    </row>
    <row r="179" spans="1:11" x14ac:dyDescent="0.25">
      <c r="A179" s="33" t="s">
        <v>66</v>
      </c>
      <c r="B179" s="106">
        <v>906</v>
      </c>
      <c r="C179" s="192" t="s">
        <v>82</v>
      </c>
      <c r="D179" s="192" t="s">
        <v>57</v>
      </c>
      <c r="E179" s="193" t="s">
        <v>203</v>
      </c>
      <c r="F179" s="192" t="s">
        <v>67</v>
      </c>
      <c r="G179" s="251">
        <f>SUM(G180)</f>
        <v>1590</v>
      </c>
      <c r="H179" s="251">
        <f>SUM(H180)</f>
        <v>1590</v>
      </c>
      <c r="I179" s="251">
        <f>SUM(I180)</f>
        <v>1590</v>
      </c>
      <c r="K179" s="307">
        <f t="shared" si="34"/>
        <v>100</v>
      </c>
    </row>
    <row r="180" spans="1:11" x14ac:dyDescent="0.25">
      <c r="A180" s="196" t="s">
        <v>275</v>
      </c>
      <c r="B180" s="106">
        <v>906</v>
      </c>
      <c r="C180" s="192" t="s">
        <v>82</v>
      </c>
      <c r="D180" s="192" t="s">
        <v>57</v>
      </c>
      <c r="E180" s="193" t="s">
        <v>203</v>
      </c>
      <c r="F180" s="192" t="s">
        <v>274</v>
      </c>
      <c r="G180" s="251">
        <v>1590</v>
      </c>
      <c r="H180" s="251">
        <v>1590</v>
      </c>
      <c r="I180" s="251">
        <v>1590</v>
      </c>
      <c r="K180" s="307">
        <f t="shared" si="34"/>
        <v>100</v>
      </c>
    </row>
    <row r="181" spans="1:11" ht="47.25" x14ac:dyDescent="0.25">
      <c r="A181" s="95" t="s">
        <v>383</v>
      </c>
      <c r="B181" s="212" t="s">
        <v>60</v>
      </c>
      <c r="C181" s="212" t="s">
        <v>11</v>
      </c>
      <c r="D181" s="215" t="s">
        <v>7</v>
      </c>
      <c r="E181" s="215" t="s">
        <v>175</v>
      </c>
      <c r="F181" s="215" t="s">
        <v>8</v>
      </c>
      <c r="G181" s="250">
        <f>SUM(G182+G186+G190)</f>
        <v>18443750</v>
      </c>
      <c r="H181" s="250">
        <f>SUM(H182+H186+H190)</f>
        <v>18443750</v>
      </c>
      <c r="I181" s="250">
        <f>SUM(I182+I186+I190)</f>
        <v>14552902</v>
      </c>
      <c r="K181" s="307">
        <f t="shared" si="34"/>
        <v>78.904246696035244</v>
      </c>
    </row>
    <row r="182" spans="1:11" ht="45" x14ac:dyDescent="0.25">
      <c r="A182" s="44" t="s">
        <v>85</v>
      </c>
      <c r="B182" s="96">
        <v>906</v>
      </c>
      <c r="C182" s="277">
        <v>14</v>
      </c>
      <c r="D182" s="240" t="s">
        <v>22</v>
      </c>
      <c r="E182" s="240" t="s">
        <v>175</v>
      </c>
      <c r="F182" s="241" t="s">
        <v>8</v>
      </c>
      <c r="G182" s="250">
        <f t="shared" ref="G182:I184" si="36">SUM(G183)</f>
        <v>1534000</v>
      </c>
      <c r="H182" s="250">
        <f t="shared" si="36"/>
        <v>1534000</v>
      </c>
      <c r="I182" s="250">
        <f t="shared" si="36"/>
        <v>1150500</v>
      </c>
      <c r="K182" s="307">
        <f t="shared" si="34"/>
        <v>75</v>
      </c>
    </row>
    <row r="183" spans="1:11" ht="26.25" x14ac:dyDescent="0.25">
      <c r="A183" s="39" t="s">
        <v>86</v>
      </c>
      <c r="B183" s="106">
        <v>906</v>
      </c>
      <c r="C183" s="276">
        <v>14</v>
      </c>
      <c r="D183" s="193" t="s">
        <v>22</v>
      </c>
      <c r="E183" s="193" t="s">
        <v>204</v>
      </c>
      <c r="F183" s="194" t="s">
        <v>8</v>
      </c>
      <c r="G183" s="278">
        <f t="shared" si="36"/>
        <v>1534000</v>
      </c>
      <c r="H183" s="278">
        <f t="shared" si="36"/>
        <v>1534000</v>
      </c>
      <c r="I183" s="278">
        <f t="shared" si="36"/>
        <v>1150500</v>
      </c>
      <c r="K183" s="307">
        <f t="shared" si="34"/>
        <v>75</v>
      </c>
    </row>
    <row r="184" spans="1:11" x14ac:dyDescent="0.25">
      <c r="A184" s="33" t="s">
        <v>66</v>
      </c>
      <c r="B184" s="106">
        <v>906</v>
      </c>
      <c r="C184" s="276">
        <v>14</v>
      </c>
      <c r="D184" s="193" t="s">
        <v>22</v>
      </c>
      <c r="E184" s="193" t="s">
        <v>204</v>
      </c>
      <c r="F184" s="192" t="s">
        <v>67</v>
      </c>
      <c r="G184" s="278">
        <f t="shared" si="36"/>
        <v>1534000</v>
      </c>
      <c r="H184" s="278">
        <f t="shared" si="36"/>
        <v>1534000</v>
      </c>
      <c r="I184" s="278">
        <f t="shared" si="36"/>
        <v>1150500</v>
      </c>
      <c r="K184" s="307">
        <f t="shared" si="34"/>
        <v>75</v>
      </c>
    </row>
    <row r="185" spans="1:11" x14ac:dyDescent="0.25">
      <c r="A185" s="33" t="s">
        <v>287</v>
      </c>
      <c r="B185" s="106">
        <v>906</v>
      </c>
      <c r="C185" s="276">
        <v>14</v>
      </c>
      <c r="D185" s="193" t="s">
        <v>22</v>
      </c>
      <c r="E185" s="193" t="s">
        <v>204</v>
      </c>
      <c r="F185" s="192" t="s">
        <v>286</v>
      </c>
      <c r="G185" s="278">
        <v>1534000</v>
      </c>
      <c r="H185" s="278">
        <v>1534000</v>
      </c>
      <c r="I185" s="278">
        <v>1150500</v>
      </c>
      <c r="K185" s="307">
        <f t="shared" si="34"/>
        <v>75</v>
      </c>
    </row>
    <row r="186" spans="1:11" x14ac:dyDescent="0.25">
      <c r="A186" s="44" t="s">
        <v>87</v>
      </c>
      <c r="B186" s="96">
        <v>906</v>
      </c>
      <c r="C186" s="277">
        <v>14</v>
      </c>
      <c r="D186" s="240" t="s">
        <v>29</v>
      </c>
      <c r="E186" s="240" t="s">
        <v>175</v>
      </c>
      <c r="F186" s="241" t="s">
        <v>8</v>
      </c>
      <c r="G186" s="275">
        <f t="shared" ref="G186:I188" si="37">SUM(G187)</f>
        <v>10874000</v>
      </c>
      <c r="H186" s="275">
        <f t="shared" si="37"/>
        <v>10874000</v>
      </c>
      <c r="I186" s="275">
        <f t="shared" si="37"/>
        <v>8366709</v>
      </c>
      <c r="K186" s="307">
        <f t="shared" si="34"/>
        <v>76.942330329225669</v>
      </c>
    </row>
    <row r="187" spans="1:11" ht="26.25" x14ac:dyDescent="0.25">
      <c r="A187" s="34" t="s">
        <v>88</v>
      </c>
      <c r="B187" s="106">
        <v>906</v>
      </c>
      <c r="C187" s="279">
        <v>14</v>
      </c>
      <c r="D187" s="200" t="s">
        <v>29</v>
      </c>
      <c r="E187" s="193" t="s">
        <v>205</v>
      </c>
      <c r="F187" s="199" t="s">
        <v>8</v>
      </c>
      <c r="G187" s="278">
        <f t="shared" si="37"/>
        <v>10874000</v>
      </c>
      <c r="H187" s="278">
        <f t="shared" si="37"/>
        <v>10874000</v>
      </c>
      <c r="I187" s="278">
        <f t="shared" si="37"/>
        <v>8366709</v>
      </c>
      <c r="K187" s="307">
        <f t="shared" si="34"/>
        <v>76.942330329225669</v>
      </c>
    </row>
    <row r="188" spans="1:11" x14ac:dyDescent="0.25">
      <c r="A188" s="33" t="s">
        <v>66</v>
      </c>
      <c r="B188" s="106">
        <v>906</v>
      </c>
      <c r="C188" s="279">
        <v>14</v>
      </c>
      <c r="D188" s="200" t="s">
        <v>29</v>
      </c>
      <c r="E188" s="193" t="s">
        <v>205</v>
      </c>
      <c r="F188" s="199" t="s">
        <v>67</v>
      </c>
      <c r="G188" s="278">
        <f t="shared" si="37"/>
        <v>10874000</v>
      </c>
      <c r="H188" s="278">
        <f t="shared" si="37"/>
        <v>10874000</v>
      </c>
      <c r="I188" s="278">
        <f t="shared" si="37"/>
        <v>8366709</v>
      </c>
      <c r="K188" s="307">
        <f t="shared" si="34"/>
        <v>76.942330329225669</v>
      </c>
    </row>
    <row r="189" spans="1:11" x14ac:dyDescent="0.25">
      <c r="A189" s="33" t="s">
        <v>288</v>
      </c>
      <c r="B189" s="106">
        <v>906</v>
      </c>
      <c r="C189" s="279">
        <v>14</v>
      </c>
      <c r="D189" s="200" t="s">
        <v>29</v>
      </c>
      <c r="E189" s="193" t="s">
        <v>205</v>
      </c>
      <c r="F189" s="199" t="s">
        <v>286</v>
      </c>
      <c r="G189" s="278">
        <v>10874000</v>
      </c>
      <c r="H189" s="278">
        <v>10874000</v>
      </c>
      <c r="I189" s="278">
        <v>8366709</v>
      </c>
      <c r="K189" s="307">
        <f t="shared" si="34"/>
        <v>76.942330329225669</v>
      </c>
    </row>
    <row r="190" spans="1:11" ht="30" x14ac:dyDescent="0.25">
      <c r="A190" s="43" t="s">
        <v>89</v>
      </c>
      <c r="B190" s="96">
        <v>906</v>
      </c>
      <c r="C190" s="277">
        <v>14</v>
      </c>
      <c r="D190" s="240" t="s">
        <v>10</v>
      </c>
      <c r="E190" s="240" t="s">
        <v>175</v>
      </c>
      <c r="F190" s="241" t="s">
        <v>8</v>
      </c>
      <c r="G190" s="275">
        <f>SUM(G191)</f>
        <v>6035750</v>
      </c>
      <c r="H190" s="275">
        <f t="shared" ref="H190:I190" si="38">SUM(H191)</f>
        <v>6035750</v>
      </c>
      <c r="I190" s="275">
        <f t="shared" si="38"/>
        <v>5035693</v>
      </c>
      <c r="K190" s="307">
        <f t="shared" si="34"/>
        <v>83.431106324814635</v>
      </c>
    </row>
    <row r="191" spans="1:11" ht="39" x14ac:dyDescent="0.25">
      <c r="A191" s="39" t="s">
        <v>90</v>
      </c>
      <c r="B191" s="106">
        <v>906</v>
      </c>
      <c r="C191" s="279">
        <v>14</v>
      </c>
      <c r="D191" s="200" t="s">
        <v>10</v>
      </c>
      <c r="E191" s="193" t="s">
        <v>206</v>
      </c>
      <c r="F191" s="199" t="s">
        <v>8</v>
      </c>
      <c r="G191" s="278">
        <f t="shared" ref="G191:I192" si="39">SUM(G192)</f>
        <v>6035750</v>
      </c>
      <c r="H191" s="278">
        <f t="shared" si="39"/>
        <v>6035750</v>
      </c>
      <c r="I191" s="278">
        <f t="shared" si="39"/>
        <v>5035693</v>
      </c>
      <c r="K191" s="307">
        <f t="shared" si="34"/>
        <v>83.431106324814635</v>
      </c>
    </row>
    <row r="192" spans="1:11" x14ac:dyDescent="0.25">
      <c r="A192" s="33" t="s">
        <v>66</v>
      </c>
      <c r="B192" s="106">
        <v>906</v>
      </c>
      <c r="C192" s="279">
        <v>14</v>
      </c>
      <c r="D192" s="200" t="s">
        <v>10</v>
      </c>
      <c r="E192" s="193" t="s">
        <v>206</v>
      </c>
      <c r="F192" s="199" t="s">
        <v>67</v>
      </c>
      <c r="G192" s="278">
        <f t="shared" si="39"/>
        <v>6035750</v>
      </c>
      <c r="H192" s="278">
        <f t="shared" si="39"/>
        <v>6035750</v>
      </c>
      <c r="I192" s="278">
        <f t="shared" si="39"/>
        <v>5035693</v>
      </c>
      <c r="K192" s="307">
        <f t="shared" si="34"/>
        <v>83.431106324814635</v>
      </c>
    </row>
    <row r="193" spans="1:11" x14ac:dyDescent="0.25">
      <c r="A193" s="33" t="s">
        <v>68</v>
      </c>
      <c r="B193" s="106">
        <v>906</v>
      </c>
      <c r="C193" s="279">
        <v>14</v>
      </c>
      <c r="D193" s="200" t="s">
        <v>10</v>
      </c>
      <c r="E193" s="193" t="s">
        <v>206</v>
      </c>
      <c r="F193" s="199" t="s">
        <v>69</v>
      </c>
      <c r="G193" s="278">
        <v>6035750</v>
      </c>
      <c r="H193" s="278">
        <v>6035750</v>
      </c>
      <c r="I193" s="278">
        <v>5035693</v>
      </c>
      <c r="K193" s="307">
        <f t="shared" si="34"/>
        <v>83.431106324814635</v>
      </c>
    </row>
    <row r="194" spans="1:11" ht="36" x14ac:dyDescent="0.25">
      <c r="A194" s="58" t="s">
        <v>91</v>
      </c>
      <c r="B194" s="176">
        <v>926</v>
      </c>
      <c r="C194" s="236" t="s">
        <v>7</v>
      </c>
      <c r="D194" s="237" t="s">
        <v>7</v>
      </c>
      <c r="E194" s="237" t="s">
        <v>175</v>
      </c>
      <c r="F194" s="237" t="s">
        <v>8</v>
      </c>
      <c r="G194" s="250">
        <f>SUM(G205+G216+G200+G195)</f>
        <v>53136000.5</v>
      </c>
      <c r="H194" s="250">
        <f>SUM(H205+H216+H200+H195)</f>
        <v>53136000.5</v>
      </c>
      <c r="I194" s="250">
        <f>SUM(I205+I216+I200+I195)</f>
        <v>36958912.719999999</v>
      </c>
      <c r="K194" s="307">
        <f t="shared" si="34"/>
        <v>69.55531536476856</v>
      </c>
    </row>
    <row r="195" spans="1:11" ht="18" x14ac:dyDescent="0.25">
      <c r="A195" s="211" t="s">
        <v>61</v>
      </c>
      <c r="B195" s="212" t="s">
        <v>92</v>
      </c>
      <c r="C195" s="215" t="s">
        <v>22</v>
      </c>
      <c r="D195" s="215" t="s">
        <v>7</v>
      </c>
      <c r="E195" s="215" t="s">
        <v>175</v>
      </c>
      <c r="F195" s="215" t="s">
        <v>8</v>
      </c>
      <c r="G195" s="233">
        <f t="shared" ref="G195:I198" si="40">SUM(G196)</f>
        <v>200000</v>
      </c>
      <c r="H195" s="233">
        <f t="shared" si="40"/>
        <v>200000</v>
      </c>
      <c r="I195" s="233">
        <f t="shared" si="40"/>
        <v>200000</v>
      </c>
      <c r="K195" s="307">
        <f t="shared" si="34"/>
        <v>100</v>
      </c>
    </row>
    <row r="196" spans="1:11" x14ac:dyDescent="0.25">
      <c r="A196" s="206" t="s">
        <v>64</v>
      </c>
      <c r="B196" s="96">
        <v>926</v>
      </c>
      <c r="C196" s="245" t="s">
        <v>22</v>
      </c>
      <c r="D196" s="243">
        <v>13</v>
      </c>
      <c r="E196" s="243" t="s">
        <v>175</v>
      </c>
      <c r="F196" s="244" t="s">
        <v>8</v>
      </c>
      <c r="G196" s="233">
        <f t="shared" si="40"/>
        <v>200000</v>
      </c>
      <c r="H196" s="233">
        <f t="shared" si="40"/>
        <v>200000</v>
      </c>
      <c r="I196" s="233">
        <f t="shared" si="40"/>
        <v>200000</v>
      </c>
      <c r="K196" s="307">
        <f t="shared" si="34"/>
        <v>100</v>
      </c>
    </row>
    <row r="197" spans="1:11" ht="26.25" x14ac:dyDescent="0.25">
      <c r="A197" s="203" t="s">
        <v>375</v>
      </c>
      <c r="B197" s="106">
        <v>926</v>
      </c>
      <c r="C197" s="192" t="s">
        <v>22</v>
      </c>
      <c r="D197" s="192" t="s">
        <v>65</v>
      </c>
      <c r="E197" s="225" t="s">
        <v>415</v>
      </c>
      <c r="F197" s="192" t="s">
        <v>8</v>
      </c>
      <c r="G197" s="252">
        <f t="shared" si="40"/>
        <v>200000</v>
      </c>
      <c r="H197" s="252">
        <f t="shared" si="40"/>
        <v>200000</v>
      </c>
      <c r="I197" s="252">
        <f t="shared" si="40"/>
        <v>200000</v>
      </c>
      <c r="K197" s="307">
        <f t="shared" si="34"/>
        <v>100</v>
      </c>
    </row>
    <row r="198" spans="1:11" x14ac:dyDescent="0.25">
      <c r="A198" s="196" t="s">
        <v>12</v>
      </c>
      <c r="B198" s="106">
        <v>926</v>
      </c>
      <c r="C198" s="199" t="s">
        <v>22</v>
      </c>
      <c r="D198" s="199" t="s">
        <v>65</v>
      </c>
      <c r="E198" s="225" t="s">
        <v>415</v>
      </c>
      <c r="F198" s="199" t="s">
        <v>13</v>
      </c>
      <c r="G198" s="252">
        <f t="shared" si="40"/>
        <v>200000</v>
      </c>
      <c r="H198" s="252">
        <f t="shared" si="40"/>
        <v>200000</v>
      </c>
      <c r="I198" s="252">
        <f t="shared" si="40"/>
        <v>200000</v>
      </c>
      <c r="K198" s="307">
        <f t="shared" si="34"/>
        <v>100</v>
      </c>
    </row>
    <row r="199" spans="1:11" ht="33.75" x14ac:dyDescent="0.25">
      <c r="A199" s="261" t="s">
        <v>279</v>
      </c>
      <c r="B199" s="106">
        <v>926</v>
      </c>
      <c r="C199" s="192" t="s">
        <v>22</v>
      </c>
      <c r="D199" s="192" t="s">
        <v>65</v>
      </c>
      <c r="E199" s="225" t="s">
        <v>415</v>
      </c>
      <c r="F199" s="192" t="s">
        <v>14</v>
      </c>
      <c r="G199" s="251">
        <v>200000</v>
      </c>
      <c r="H199" s="251">
        <v>200000</v>
      </c>
      <c r="I199" s="251">
        <v>200000</v>
      </c>
      <c r="K199" s="307">
        <f t="shared" si="34"/>
        <v>100</v>
      </c>
    </row>
    <row r="200" spans="1:11" ht="18" x14ac:dyDescent="0.25">
      <c r="A200" s="211" t="s">
        <v>120</v>
      </c>
      <c r="B200" s="134">
        <v>926</v>
      </c>
      <c r="C200" s="212" t="s">
        <v>57</v>
      </c>
      <c r="D200" s="215" t="s">
        <v>7</v>
      </c>
      <c r="E200" s="215" t="s">
        <v>175</v>
      </c>
      <c r="F200" s="212" t="s">
        <v>8</v>
      </c>
      <c r="G200" s="250">
        <f t="shared" ref="G200:I203" si="41">SUM(G201)</f>
        <v>15000</v>
      </c>
      <c r="H200" s="250">
        <f t="shared" si="41"/>
        <v>15000</v>
      </c>
      <c r="I200" s="250">
        <f t="shared" si="41"/>
        <v>15000</v>
      </c>
      <c r="K200" s="307">
        <f t="shared" si="34"/>
        <v>100</v>
      </c>
    </row>
    <row r="201" spans="1:11" ht="26.25" x14ac:dyDescent="0.25">
      <c r="A201" s="209" t="s">
        <v>128</v>
      </c>
      <c r="B201" s="96">
        <v>926</v>
      </c>
      <c r="C201" s="245" t="s">
        <v>57</v>
      </c>
      <c r="D201" s="239" t="s">
        <v>129</v>
      </c>
      <c r="E201" s="243" t="s">
        <v>175</v>
      </c>
      <c r="F201" s="244" t="s">
        <v>8</v>
      </c>
      <c r="G201" s="250">
        <f t="shared" si="41"/>
        <v>15000</v>
      </c>
      <c r="H201" s="250">
        <f t="shared" si="41"/>
        <v>15000</v>
      </c>
      <c r="I201" s="250">
        <f t="shared" si="41"/>
        <v>15000</v>
      </c>
      <c r="K201" s="307">
        <f t="shared" si="34"/>
        <v>100</v>
      </c>
    </row>
    <row r="202" spans="1:11" x14ac:dyDescent="0.25">
      <c r="A202" s="203" t="s">
        <v>304</v>
      </c>
      <c r="B202" s="217" t="s">
        <v>92</v>
      </c>
      <c r="C202" s="245" t="s">
        <v>57</v>
      </c>
      <c r="D202" s="239" t="s">
        <v>129</v>
      </c>
      <c r="E202" s="213" t="s">
        <v>306</v>
      </c>
      <c r="F202" s="214" t="s">
        <v>8</v>
      </c>
      <c r="G202" s="233">
        <f t="shared" si="41"/>
        <v>15000</v>
      </c>
      <c r="H202" s="233">
        <f t="shared" si="41"/>
        <v>15000</v>
      </c>
      <c r="I202" s="233">
        <f t="shared" si="41"/>
        <v>15000</v>
      </c>
      <c r="K202" s="307">
        <f t="shared" si="34"/>
        <v>100</v>
      </c>
    </row>
    <row r="203" spans="1:11" x14ac:dyDescent="0.25">
      <c r="A203" s="205" t="s">
        <v>12</v>
      </c>
      <c r="B203" s="199" t="s">
        <v>92</v>
      </c>
      <c r="C203" s="218" t="s">
        <v>57</v>
      </c>
      <c r="D203" s="210" t="s">
        <v>129</v>
      </c>
      <c r="E203" s="200" t="s">
        <v>306</v>
      </c>
      <c r="F203" s="192" t="s">
        <v>13</v>
      </c>
      <c r="G203" s="252">
        <f t="shared" si="41"/>
        <v>15000</v>
      </c>
      <c r="H203" s="252">
        <f t="shared" si="41"/>
        <v>15000</v>
      </c>
      <c r="I203" s="252">
        <f t="shared" si="41"/>
        <v>15000</v>
      </c>
      <c r="K203" s="307">
        <f t="shared" si="34"/>
        <v>100</v>
      </c>
    </row>
    <row r="204" spans="1:11" ht="23.25" x14ac:dyDescent="0.25">
      <c r="A204" s="196" t="s">
        <v>291</v>
      </c>
      <c r="B204" s="199" t="s">
        <v>92</v>
      </c>
      <c r="C204" s="218" t="s">
        <v>57</v>
      </c>
      <c r="D204" s="210" t="s">
        <v>129</v>
      </c>
      <c r="E204" s="200" t="s">
        <v>306</v>
      </c>
      <c r="F204" s="192" t="s">
        <v>14</v>
      </c>
      <c r="G204" s="252">
        <v>15000</v>
      </c>
      <c r="H204" s="252">
        <v>15000</v>
      </c>
      <c r="I204" s="252">
        <v>15000</v>
      </c>
      <c r="K204" s="307">
        <f t="shared" si="34"/>
        <v>100</v>
      </c>
    </row>
    <row r="205" spans="1:11" ht="18" x14ac:dyDescent="0.25">
      <c r="A205" s="57" t="s">
        <v>18</v>
      </c>
      <c r="B205" s="236" t="s">
        <v>92</v>
      </c>
      <c r="C205" s="236" t="s">
        <v>20</v>
      </c>
      <c r="D205" s="237" t="s">
        <v>7</v>
      </c>
      <c r="E205" s="237" t="s">
        <v>175</v>
      </c>
      <c r="F205" s="236" t="s">
        <v>8</v>
      </c>
      <c r="G205" s="250">
        <f>SUM(G206)</f>
        <v>8894923</v>
      </c>
      <c r="H205" s="250">
        <f>SUM(H206)</f>
        <v>8894923</v>
      </c>
      <c r="I205" s="250">
        <f>SUM(I206)</f>
        <v>6471600</v>
      </c>
      <c r="K205" s="307">
        <f t="shared" si="34"/>
        <v>72.756110423890121</v>
      </c>
    </row>
    <row r="206" spans="1:11" x14ac:dyDescent="0.25">
      <c r="A206" s="195" t="s">
        <v>341</v>
      </c>
      <c r="B206" s="96">
        <v>926</v>
      </c>
      <c r="C206" s="239" t="s">
        <v>20</v>
      </c>
      <c r="D206" s="241" t="s">
        <v>10</v>
      </c>
      <c r="E206" s="240" t="s">
        <v>175</v>
      </c>
      <c r="F206" s="241" t="s">
        <v>8</v>
      </c>
      <c r="G206" s="250">
        <f>SUM(G207+G210+G213)</f>
        <v>8894923</v>
      </c>
      <c r="H206" s="250">
        <f t="shared" ref="H206" si="42">SUM(H207+H210+H213)</f>
        <v>8894923</v>
      </c>
      <c r="I206" s="250">
        <f t="shared" ref="I206" si="43">SUM(I207+I210+I213)</f>
        <v>6471600</v>
      </c>
      <c r="K206" s="307">
        <f t="shared" si="34"/>
        <v>72.756110423890121</v>
      </c>
    </row>
    <row r="207" spans="1:11" ht="26.25" x14ac:dyDescent="0.25">
      <c r="A207" s="51" t="s">
        <v>93</v>
      </c>
      <c r="B207" s="106">
        <v>926</v>
      </c>
      <c r="C207" s="192" t="s">
        <v>20</v>
      </c>
      <c r="D207" s="194" t="s">
        <v>10</v>
      </c>
      <c r="E207" s="200" t="s">
        <v>207</v>
      </c>
      <c r="F207" s="192" t="s">
        <v>8</v>
      </c>
      <c r="G207" s="251">
        <f t="shared" ref="G207:I208" si="44">SUM(G208)</f>
        <v>8810923</v>
      </c>
      <c r="H207" s="251">
        <f t="shared" si="44"/>
        <v>8810923</v>
      </c>
      <c r="I207" s="251">
        <f t="shared" si="44"/>
        <v>6393600</v>
      </c>
      <c r="K207" s="307">
        <f t="shared" si="34"/>
        <v>72.564474800199704</v>
      </c>
    </row>
    <row r="208" spans="1:11" ht="23.25" x14ac:dyDescent="0.25">
      <c r="A208" s="49" t="s">
        <v>15</v>
      </c>
      <c r="B208" s="106">
        <v>926</v>
      </c>
      <c r="C208" s="192" t="s">
        <v>20</v>
      </c>
      <c r="D208" s="194" t="s">
        <v>10</v>
      </c>
      <c r="E208" s="200" t="s">
        <v>207</v>
      </c>
      <c r="F208" s="192" t="s">
        <v>16</v>
      </c>
      <c r="G208" s="251">
        <f t="shared" si="44"/>
        <v>8810923</v>
      </c>
      <c r="H208" s="251">
        <f t="shared" si="44"/>
        <v>8810923</v>
      </c>
      <c r="I208" s="251">
        <f t="shared" si="44"/>
        <v>6393600</v>
      </c>
      <c r="K208" s="307">
        <f t="shared" si="34"/>
        <v>72.564474800199704</v>
      </c>
    </row>
    <row r="209" spans="1:11" x14ac:dyDescent="0.25">
      <c r="A209" s="197" t="s">
        <v>281</v>
      </c>
      <c r="B209" s="106">
        <v>926</v>
      </c>
      <c r="C209" s="192" t="s">
        <v>20</v>
      </c>
      <c r="D209" s="194" t="s">
        <v>10</v>
      </c>
      <c r="E209" s="200" t="s">
        <v>207</v>
      </c>
      <c r="F209" s="192" t="s">
        <v>280</v>
      </c>
      <c r="G209" s="251">
        <v>8810923</v>
      </c>
      <c r="H209" s="251">
        <v>8810923</v>
      </c>
      <c r="I209" s="251">
        <v>6393600</v>
      </c>
      <c r="K209" s="307">
        <f t="shared" si="34"/>
        <v>72.564474800199704</v>
      </c>
    </row>
    <row r="210" spans="1:11" ht="24.75" x14ac:dyDescent="0.25">
      <c r="A210" s="54" t="s">
        <v>34</v>
      </c>
      <c r="B210" s="106">
        <v>926</v>
      </c>
      <c r="C210" s="192" t="s">
        <v>20</v>
      </c>
      <c r="D210" s="194" t="s">
        <v>10</v>
      </c>
      <c r="E210" s="200" t="s">
        <v>208</v>
      </c>
      <c r="F210" s="192" t="s">
        <v>8</v>
      </c>
      <c r="G210" s="251">
        <f t="shared" ref="G210:I211" si="45">SUM(G211)</f>
        <v>60000</v>
      </c>
      <c r="H210" s="251">
        <f t="shared" si="45"/>
        <v>60000</v>
      </c>
      <c r="I210" s="251">
        <f t="shared" si="45"/>
        <v>60000</v>
      </c>
      <c r="K210" s="307">
        <f t="shared" si="34"/>
        <v>100</v>
      </c>
    </row>
    <row r="211" spans="1:11" ht="23.25" x14ac:dyDescent="0.25">
      <c r="A211" s="49" t="s">
        <v>15</v>
      </c>
      <c r="B211" s="106">
        <v>926</v>
      </c>
      <c r="C211" s="192" t="s">
        <v>20</v>
      </c>
      <c r="D211" s="194" t="s">
        <v>10</v>
      </c>
      <c r="E211" s="200" t="s">
        <v>208</v>
      </c>
      <c r="F211" s="192" t="s">
        <v>16</v>
      </c>
      <c r="G211" s="251">
        <f t="shared" si="45"/>
        <v>60000</v>
      </c>
      <c r="H211" s="251">
        <f t="shared" si="45"/>
        <v>60000</v>
      </c>
      <c r="I211" s="251">
        <f t="shared" si="45"/>
        <v>60000</v>
      </c>
      <c r="K211" s="307">
        <f t="shared" si="34"/>
        <v>100</v>
      </c>
    </row>
    <row r="212" spans="1:11" x14ac:dyDescent="0.25">
      <c r="A212" s="197" t="s">
        <v>281</v>
      </c>
      <c r="B212" s="106">
        <v>926</v>
      </c>
      <c r="C212" s="192" t="s">
        <v>20</v>
      </c>
      <c r="D212" s="194" t="s">
        <v>10</v>
      </c>
      <c r="E212" s="200" t="s">
        <v>208</v>
      </c>
      <c r="F212" s="192" t="s">
        <v>280</v>
      </c>
      <c r="G212" s="251">
        <v>60000</v>
      </c>
      <c r="H212" s="251">
        <v>60000</v>
      </c>
      <c r="I212" s="251">
        <v>60000</v>
      </c>
      <c r="K212" s="307">
        <f t="shared" si="34"/>
        <v>100</v>
      </c>
    </row>
    <row r="213" spans="1:11" ht="64.5" x14ac:dyDescent="0.25">
      <c r="A213" s="50" t="s">
        <v>26</v>
      </c>
      <c r="B213" s="106">
        <v>926</v>
      </c>
      <c r="C213" s="192" t="s">
        <v>20</v>
      </c>
      <c r="D213" s="194" t="s">
        <v>10</v>
      </c>
      <c r="E213" s="200" t="s">
        <v>209</v>
      </c>
      <c r="F213" s="199" t="s">
        <v>8</v>
      </c>
      <c r="G213" s="251">
        <f t="shared" ref="G213:I214" si="46">SUM(G214)</f>
        <v>24000</v>
      </c>
      <c r="H213" s="251">
        <f t="shared" si="46"/>
        <v>24000</v>
      </c>
      <c r="I213" s="251">
        <f t="shared" si="46"/>
        <v>18000</v>
      </c>
      <c r="K213" s="307">
        <f t="shared" si="34"/>
        <v>75</v>
      </c>
    </row>
    <row r="214" spans="1:11" ht="23.25" x14ac:dyDescent="0.25">
      <c r="A214" s="49" t="s">
        <v>15</v>
      </c>
      <c r="B214" s="106">
        <v>926</v>
      </c>
      <c r="C214" s="192" t="s">
        <v>20</v>
      </c>
      <c r="D214" s="194" t="s">
        <v>10</v>
      </c>
      <c r="E214" s="200" t="s">
        <v>209</v>
      </c>
      <c r="F214" s="192" t="s">
        <v>16</v>
      </c>
      <c r="G214" s="251">
        <f t="shared" si="46"/>
        <v>24000</v>
      </c>
      <c r="H214" s="251">
        <f t="shared" si="46"/>
        <v>24000</v>
      </c>
      <c r="I214" s="251">
        <f t="shared" si="46"/>
        <v>18000</v>
      </c>
      <c r="K214" s="307">
        <f t="shared" si="34"/>
        <v>75</v>
      </c>
    </row>
    <row r="215" spans="1:11" x14ac:dyDescent="0.25">
      <c r="A215" s="197" t="s">
        <v>281</v>
      </c>
      <c r="B215" s="106">
        <v>926</v>
      </c>
      <c r="C215" s="192" t="s">
        <v>20</v>
      </c>
      <c r="D215" s="194" t="s">
        <v>10</v>
      </c>
      <c r="E215" s="200" t="s">
        <v>209</v>
      </c>
      <c r="F215" s="192" t="s">
        <v>280</v>
      </c>
      <c r="G215" s="251">
        <v>24000</v>
      </c>
      <c r="H215" s="251">
        <v>24000</v>
      </c>
      <c r="I215" s="251">
        <v>18000</v>
      </c>
      <c r="K215" s="307">
        <f t="shared" si="34"/>
        <v>75</v>
      </c>
    </row>
    <row r="216" spans="1:11" ht="18" x14ac:dyDescent="0.25">
      <c r="A216" s="56" t="s">
        <v>381</v>
      </c>
      <c r="B216" s="212" t="s">
        <v>92</v>
      </c>
      <c r="C216" s="212" t="s">
        <v>82</v>
      </c>
      <c r="D216" s="216" t="s">
        <v>7</v>
      </c>
      <c r="E216" s="215" t="s">
        <v>175</v>
      </c>
      <c r="F216" s="215" t="s">
        <v>8</v>
      </c>
      <c r="G216" s="250">
        <f>SUM(G217+G264+G254)</f>
        <v>44026077.5</v>
      </c>
      <c r="H216" s="250">
        <f>SUM(H217+H264+H254)</f>
        <v>44026077.5</v>
      </c>
      <c r="I216" s="250">
        <f>SUM(I217+I264+I254)</f>
        <v>30272312.719999999</v>
      </c>
      <c r="K216" s="307">
        <f t="shared" si="34"/>
        <v>68.759958731276924</v>
      </c>
    </row>
    <row r="217" spans="1:11" x14ac:dyDescent="0.25">
      <c r="A217" s="48" t="s">
        <v>83</v>
      </c>
      <c r="B217" s="96">
        <v>926</v>
      </c>
      <c r="C217" s="239" t="s">
        <v>82</v>
      </c>
      <c r="D217" s="241" t="s">
        <v>22</v>
      </c>
      <c r="E217" s="240" t="s">
        <v>175</v>
      </c>
      <c r="F217" s="241" t="s">
        <v>8</v>
      </c>
      <c r="G217" s="250">
        <f>SUM(G218+G221+G227+G230+G233+G224+G236+G239+G242+G245+G248+G251)</f>
        <v>34635168.5</v>
      </c>
      <c r="H217" s="250">
        <f>SUM(H218+H221+H227+H230+H233+H224+H236+H239+H242+H245+H248+H251)</f>
        <v>34635168.5</v>
      </c>
      <c r="I217" s="250">
        <f>SUM(I218+I221+I227+I230+I233+I224+I236+I239+I242+I245+I248+I251)</f>
        <v>24280381.66</v>
      </c>
      <c r="K217" s="307">
        <f t="shared" si="34"/>
        <v>70.103258368730039</v>
      </c>
    </row>
    <row r="218" spans="1:11" x14ac:dyDescent="0.25">
      <c r="A218" s="51" t="s">
        <v>94</v>
      </c>
      <c r="B218" s="134">
        <v>926</v>
      </c>
      <c r="C218" s="212" t="s">
        <v>82</v>
      </c>
      <c r="D218" s="216" t="s">
        <v>22</v>
      </c>
      <c r="E218" s="213" t="s">
        <v>210</v>
      </c>
      <c r="F218" s="216" t="s">
        <v>8</v>
      </c>
      <c r="G218" s="250">
        <f t="shared" ref="G218:I219" si="47">SUM(G219)</f>
        <v>11885743.5</v>
      </c>
      <c r="H218" s="250">
        <f t="shared" si="47"/>
        <v>11885743.5</v>
      </c>
      <c r="I218" s="250">
        <f t="shared" si="47"/>
        <v>7976726.9299999997</v>
      </c>
      <c r="K218" s="307">
        <f t="shared" si="34"/>
        <v>67.111720272274084</v>
      </c>
    </row>
    <row r="219" spans="1:11" ht="23.25" x14ac:dyDescent="0.25">
      <c r="A219" s="49" t="s">
        <v>15</v>
      </c>
      <c r="B219" s="106">
        <v>926</v>
      </c>
      <c r="C219" s="192" t="s">
        <v>82</v>
      </c>
      <c r="D219" s="194" t="s">
        <v>22</v>
      </c>
      <c r="E219" s="200" t="s">
        <v>210</v>
      </c>
      <c r="F219" s="192" t="s">
        <v>16</v>
      </c>
      <c r="G219" s="251">
        <f t="shared" si="47"/>
        <v>11885743.5</v>
      </c>
      <c r="H219" s="251">
        <f t="shared" si="47"/>
        <v>11885743.5</v>
      </c>
      <c r="I219" s="251">
        <f t="shared" si="47"/>
        <v>7976726.9299999997</v>
      </c>
      <c r="K219" s="307">
        <f t="shared" si="34"/>
        <v>67.111720272274084</v>
      </c>
    </row>
    <row r="220" spans="1:11" x14ac:dyDescent="0.25">
      <c r="A220" s="197" t="s">
        <v>281</v>
      </c>
      <c r="B220" s="106">
        <v>926</v>
      </c>
      <c r="C220" s="192" t="s">
        <v>82</v>
      </c>
      <c r="D220" s="194" t="s">
        <v>22</v>
      </c>
      <c r="E220" s="200" t="s">
        <v>210</v>
      </c>
      <c r="F220" s="192" t="s">
        <v>280</v>
      </c>
      <c r="G220" s="251">
        <v>11885743.5</v>
      </c>
      <c r="H220" s="251">
        <v>11885743.5</v>
      </c>
      <c r="I220" s="251">
        <v>7976726.9299999997</v>
      </c>
      <c r="K220" s="307">
        <f t="shared" si="34"/>
        <v>67.111720272274084</v>
      </c>
    </row>
    <row r="221" spans="1:11" x14ac:dyDescent="0.25">
      <c r="A221" s="54" t="s">
        <v>95</v>
      </c>
      <c r="B221" s="134">
        <v>926</v>
      </c>
      <c r="C221" s="212" t="s">
        <v>82</v>
      </c>
      <c r="D221" s="216" t="s">
        <v>22</v>
      </c>
      <c r="E221" s="213" t="s">
        <v>211</v>
      </c>
      <c r="F221" s="216" t="s">
        <v>8</v>
      </c>
      <c r="G221" s="250">
        <f>SUM(G223)</f>
        <v>116000</v>
      </c>
      <c r="H221" s="250">
        <f>SUM(H223)</f>
        <v>116000</v>
      </c>
      <c r="I221" s="250">
        <f>SUM(I223)</f>
        <v>88000</v>
      </c>
      <c r="K221" s="307">
        <f t="shared" si="34"/>
        <v>75.862068965517238</v>
      </c>
    </row>
    <row r="222" spans="1:11" ht="23.25" x14ac:dyDescent="0.25">
      <c r="A222" s="49" t="s">
        <v>15</v>
      </c>
      <c r="B222" s="106">
        <v>926</v>
      </c>
      <c r="C222" s="192" t="s">
        <v>82</v>
      </c>
      <c r="D222" s="194" t="s">
        <v>22</v>
      </c>
      <c r="E222" s="200" t="s">
        <v>211</v>
      </c>
      <c r="F222" s="192" t="s">
        <v>16</v>
      </c>
      <c r="G222" s="251">
        <f>SUM(G223)</f>
        <v>116000</v>
      </c>
      <c r="H222" s="251">
        <f>SUM(H223)</f>
        <v>116000</v>
      </c>
      <c r="I222" s="251">
        <f>SUM(I223)</f>
        <v>88000</v>
      </c>
      <c r="K222" s="307">
        <f t="shared" si="34"/>
        <v>75.862068965517238</v>
      </c>
    </row>
    <row r="223" spans="1:11" x14ac:dyDescent="0.25">
      <c r="A223" s="197" t="s">
        <v>281</v>
      </c>
      <c r="B223" s="106">
        <v>926</v>
      </c>
      <c r="C223" s="192" t="s">
        <v>82</v>
      </c>
      <c r="D223" s="194" t="s">
        <v>22</v>
      </c>
      <c r="E223" s="200" t="s">
        <v>211</v>
      </c>
      <c r="F223" s="192" t="s">
        <v>280</v>
      </c>
      <c r="G223" s="251">
        <v>116000</v>
      </c>
      <c r="H223" s="251">
        <v>116000</v>
      </c>
      <c r="I223" s="251">
        <v>88000</v>
      </c>
      <c r="K223" s="307">
        <f t="shared" si="34"/>
        <v>75.862068965517238</v>
      </c>
    </row>
    <row r="224" spans="1:11" ht="39" x14ac:dyDescent="0.25">
      <c r="A224" s="203" t="s">
        <v>352</v>
      </c>
      <c r="B224" s="134">
        <v>926</v>
      </c>
      <c r="C224" s="212" t="s">
        <v>82</v>
      </c>
      <c r="D224" s="216" t="s">
        <v>22</v>
      </c>
      <c r="E224" s="213" t="s">
        <v>349</v>
      </c>
      <c r="F224" s="216" t="s">
        <v>8</v>
      </c>
      <c r="G224" s="250">
        <f>SUM(G226)</f>
        <v>2733727</v>
      </c>
      <c r="H224" s="250">
        <f>SUM(H226)</f>
        <v>2733727</v>
      </c>
      <c r="I224" s="250">
        <f>SUM(I226)</f>
        <v>1840000</v>
      </c>
      <c r="K224" s="307">
        <f t="shared" si="34"/>
        <v>67.307379266473944</v>
      </c>
    </row>
    <row r="225" spans="1:11" ht="23.25" x14ac:dyDescent="0.25">
      <c r="A225" s="196" t="s">
        <v>15</v>
      </c>
      <c r="B225" s="106">
        <v>926</v>
      </c>
      <c r="C225" s="192" t="s">
        <v>82</v>
      </c>
      <c r="D225" s="194" t="s">
        <v>22</v>
      </c>
      <c r="E225" s="200" t="s">
        <v>349</v>
      </c>
      <c r="F225" s="192" t="s">
        <v>16</v>
      </c>
      <c r="G225" s="251">
        <f>SUM(G226)</f>
        <v>2733727</v>
      </c>
      <c r="H225" s="251">
        <f>SUM(H226)</f>
        <v>2733727</v>
      </c>
      <c r="I225" s="251">
        <f>SUM(I226)</f>
        <v>1840000</v>
      </c>
      <c r="K225" s="307">
        <f t="shared" si="34"/>
        <v>67.307379266473944</v>
      </c>
    </row>
    <row r="226" spans="1:11" x14ac:dyDescent="0.25">
      <c r="A226" s="197" t="s">
        <v>281</v>
      </c>
      <c r="B226" s="106">
        <v>926</v>
      </c>
      <c r="C226" s="192" t="s">
        <v>82</v>
      </c>
      <c r="D226" s="194" t="s">
        <v>22</v>
      </c>
      <c r="E226" s="200" t="s">
        <v>349</v>
      </c>
      <c r="F226" s="192" t="s">
        <v>280</v>
      </c>
      <c r="G226" s="251">
        <v>2733727</v>
      </c>
      <c r="H226" s="251">
        <v>2733727</v>
      </c>
      <c r="I226" s="251">
        <v>1840000</v>
      </c>
      <c r="K226" s="307">
        <f t="shared" si="34"/>
        <v>67.307379266473944</v>
      </c>
    </row>
    <row r="227" spans="1:11" x14ac:dyDescent="0.25">
      <c r="A227" s="51" t="s">
        <v>96</v>
      </c>
      <c r="B227" s="134">
        <v>926</v>
      </c>
      <c r="C227" s="212" t="s">
        <v>82</v>
      </c>
      <c r="D227" s="216" t="s">
        <v>22</v>
      </c>
      <c r="E227" s="213" t="s">
        <v>212</v>
      </c>
      <c r="F227" s="216" t="s">
        <v>8</v>
      </c>
      <c r="G227" s="250">
        <f t="shared" ref="G227:I228" si="48">SUM(G228)</f>
        <v>17300938</v>
      </c>
      <c r="H227" s="250">
        <f t="shared" si="48"/>
        <v>17300938</v>
      </c>
      <c r="I227" s="250">
        <f t="shared" si="48"/>
        <v>11969439.73</v>
      </c>
      <c r="K227" s="307">
        <f t="shared" si="34"/>
        <v>69.183761770604576</v>
      </c>
    </row>
    <row r="228" spans="1:11" ht="23.25" x14ac:dyDescent="0.25">
      <c r="A228" s="49" t="s">
        <v>15</v>
      </c>
      <c r="B228" s="106">
        <v>926</v>
      </c>
      <c r="C228" s="192" t="s">
        <v>82</v>
      </c>
      <c r="D228" s="194" t="s">
        <v>22</v>
      </c>
      <c r="E228" s="200" t="s">
        <v>212</v>
      </c>
      <c r="F228" s="192" t="s">
        <v>16</v>
      </c>
      <c r="G228" s="251">
        <f t="shared" si="48"/>
        <v>17300938</v>
      </c>
      <c r="H228" s="251">
        <f t="shared" si="48"/>
        <v>17300938</v>
      </c>
      <c r="I228" s="251">
        <f t="shared" si="48"/>
        <v>11969439.73</v>
      </c>
      <c r="K228" s="307">
        <f t="shared" si="34"/>
        <v>69.183761770604576</v>
      </c>
    </row>
    <row r="229" spans="1:11" x14ac:dyDescent="0.25">
      <c r="A229" s="197" t="s">
        <v>281</v>
      </c>
      <c r="B229" s="106">
        <v>926</v>
      </c>
      <c r="C229" s="192" t="s">
        <v>82</v>
      </c>
      <c r="D229" s="194" t="s">
        <v>22</v>
      </c>
      <c r="E229" s="200" t="s">
        <v>212</v>
      </c>
      <c r="F229" s="192" t="s">
        <v>280</v>
      </c>
      <c r="G229" s="238">
        <v>17300938</v>
      </c>
      <c r="H229" s="238">
        <v>17300938</v>
      </c>
      <c r="I229" s="238">
        <v>11969439.73</v>
      </c>
      <c r="K229" s="307">
        <f t="shared" si="34"/>
        <v>69.183761770604576</v>
      </c>
    </row>
    <row r="230" spans="1:11" ht="24.75" x14ac:dyDescent="0.25">
      <c r="A230" s="54" t="s">
        <v>97</v>
      </c>
      <c r="B230" s="134">
        <v>926</v>
      </c>
      <c r="C230" s="212" t="s">
        <v>82</v>
      </c>
      <c r="D230" s="216" t="s">
        <v>22</v>
      </c>
      <c r="E230" s="213" t="s">
        <v>213</v>
      </c>
      <c r="F230" s="216" t="s">
        <v>8</v>
      </c>
      <c r="G230" s="250">
        <f t="shared" ref="G230:I231" si="49">SUM(G231)</f>
        <v>40000</v>
      </c>
      <c r="H230" s="250">
        <f t="shared" si="49"/>
        <v>40000</v>
      </c>
      <c r="I230" s="250">
        <f t="shared" si="49"/>
        <v>40000</v>
      </c>
      <c r="K230" s="307">
        <f t="shared" si="34"/>
        <v>100</v>
      </c>
    </row>
    <row r="231" spans="1:11" ht="23.25" x14ac:dyDescent="0.25">
      <c r="A231" s="49" t="s">
        <v>15</v>
      </c>
      <c r="B231" s="106">
        <v>926</v>
      </c>
      <c r="C231" s="192" t="s">
        <v>82</v>
      </c>
      <c r="D231" s="194" t="s">
        <v>22</v>
      </c>
      <c r="E231" s="200" t="s">
        <v>213</v>
      </c>
      <c r="F231" s="192" t="s">
        <v>16</v>
      </c>
      <c r="G231" s="251">
        <f t="shared" si="49"/>
        <v>40000</v>
      </c>
      <c r="H231" s="251">
        <f t="shared" si="49"/>
        <v>40000</v>
      </c>
      <c r="I231" s="251">
        <f t="shared" si="49"/>
        <v>40000</v>
      </c>
      <c r="K231" s="307">
        <f t="shared" ref="K231:K291" si="50">SUM(I231/H231*100)</f>
        <v>100</v>
      </c>
    </row>
    <row r="232" spans="1:11" x14ac:dyDescent="0.25">
      <c r="A232" s="197" t="s">
        <v>281</v>
      </c>
      <c r="B232" s="106">
        <v>926</v>
      </c>
      <c r="C232" s="192" t="s">
        <v>82</v>
      </c>
      <c r="D232" s="194" t="s">
        <v>22</v>
      </c>
      <c r="E232" s="200" t="s">
        <v>213</v>
      </c>
      <c r="F232" s="192" t="s">
        <v>280</v>
      </c>
      <c r="G232" s="251">
        <v>40000</v>
      </c>
      <c r="H232" s="251">
        <v>40000</v>
      </c>
      <c r="I232" s="251">
        <v>40000</v>
      </c>
      <c r="K232" s="307">
        <f t="shared" si="50"/>
        <v>100</v>
      </c>
    </row>
    <row r="233" spans="1:11" ht="72.75" x14ac:dyDescent="0.25">
      <c r="A233" s="105" t="s">
        <v>84</v>
      </c>
      <c r="B233" s="134">
        <v>926</v>
      </c>
      <c r="C233" s="212" t="s">
        <v>82</v>
      </c>
      <c r="D233" s="216" t="s">
        <v>22</v>
      </c>
      <c r="E233" s="213" t="s">
        <v>217</v>
      </c>
      <c r="F233" s="216" t="s">
        <v>8</v>
      </c>
      <c r="G233" s="250">
        <f t="shared" ref="G233:I240" si="51">SUM(G234)</f>
        <v>120840</v>
      </c>
      <c r="H233" s="250">
        <f t="shared" si="51"/>
        <v>120840</v>
      </c>
      <c r="I233" s="250">
        <f t="shared" si="51"/>
        <v>80295</v>
      </c>
      <c r="K233" s="307">
        <f t="shared" si="50"/>
        <v>66.44736842105263</v>
      </c>
    </row>
    <row r="234" spans="1:11" ht="23.25" x14ac:dyDescent="0.25">
      <c r="A234" s="98" t="s">
        <v>15</v>
      </c>
      <c r="B234" s="106">
        <v>926</v>
      </c>
      <c r="C234" s="192" t="s">
        <v>82</v>
      </c>
      <c r="D234" s="194" t="s">
        <v>22</v>
      </c>
      <c r="E234" s="225" t="s">
        <v>217</v>
      </c>
      <c r="F234" s="192" t="s">
        <v>16</v>
      </c>
      <c r="G234" s="251">
        <f t="shared" si="51"/>
        <v>120840</v>
      </c>
      <c r="H234" s="251">
        <f t="shared" si="51"/>
        <v>120840</v>
      </c>
      <c r="I234" s="251">
        <f t="shared" si="51"/>
        <v>80295</v>
      </c>
      <c r="K234" s="307">
        <f t="shared" si="50"/>
        <v>66.44736842105263</v>
      </c>
    </row>
    <row r="235" spans="1:11" x14ac:dyDescent="0.25">
      <c r="A235" s="197" t="s">
        <v>281</v>
      </c>
      <c r="B235" s="106">
        <v>926</v>
      </c>
      <c r="C235" s="192" t="s">
        <v>82</v>
      </c>
      <c r="D235" s="194" t="s">
        <v>22</v>
      </c>
      <c r="E235" s="225" t="s">
        <v>217</v>
      </c>
      <c r="F235" s="192" t="s">
        <v>280</v>
      </c>
      <c r="G235" s="238">
        <v>120840</v>
      </c>
      <c r="H235" s="238">
        <v>120840</v>
      </c>
      <c r="I235" s="238">
        <v>80295</v>
      </c>
      <c r="K235" s="307">
        <f t="shared" si="50"/>
        <v>66.44736842105263</v>
      </c>
    </row>
    <row r="236" spans="1:11" ht="60.75" x14ac:dyDescent="0.25">
      <c r="A236" s="223" t="s">
        <v>390</v>
      </c>
      <c r="B236" s="134">
        <v>926</v>
      </c>
      <c r="C236" s="212" t="s">
        <v>82</v>
      </c>
      <c r="D236" s="216" t="s">
        <v>22</v>
      </c>
      <c r="E236" s="213" t="s">
        <v>391</v>
      </c>
      <c r="F236" s="216" t="s">
        <v>8</v>
      </c>
      <c r="G236" s="250">
        <f t="shared" si="51"/>
        <v>2100000</v>
      </c>
      <c r="H236" s="250">
        <f t="shared" si="51"/>
        <v>2100000</v>
      </c>
      <c r="I236" s="250">
        <f t="shared" si="51"/>
        <v>2100000</v>
      </c>
      <c r="K236" s="307">
        <f t="shared" si="50"/>
        <v>100</v>
      </c>
    </row>
    <row r="237" spans="1:11" ht="23.25" x14ac:dyDescent="0.25">
      <c r="A237" s="196" t="s">
        <v>15</v>
      </c>
      <c r="B237" s="106">
        <v>926</v>
      </c>
      <c r="C237" s="192" t="s">
        <v>82</v>
      </c>
      <c r="D237" s="194" t="s">
        <v>22</v>
      </c>
      <c r="E237" s="225" t="s">
        <v>391</v>
      </c>
      <c r="F237" s="192" t="s">
        <v>16</v>
      </c>
      <c r="G237" s="251">
        <f t="shared" si="51"/>
        <v>2100000</v>
      </c>
      <c r="H237" s="251">
        <f t="shared" si="51"/>
        <v>2100000</v>
      </c>
      <c r="I237" s="251">
        <f t="shared" si="51"/>
        <v>2100000</v>
      </c>
      <c r="K237" s="307">
        <f t="shared" si="50"/>
        <v>100</v>
      </c>
    </row>
    <row r="238" spans="1:11" x14ac:dyDescent="0.25">
      <c r="A238" s="197" t="s">
        <v>281</v>
      </c>
      <c r="B238" s="106">
        <v>926</v>
      </c>
      <c r="C238" s="192" t="s">
        <v>82</v>
      </c>
      <c r="D238" s="194" t="s">
        <v>22</v>
      </c>
      <c r="E238" s="225" t="s">
        <v>391</v>
      </c>
      <c r="F238" s="192" t="s">
        <v>280</v>
      </c>
      <c r="G238" s="238">
        <v>2100000</v>
      </c>
      <c r="H238" s="238">
        <v>2100000</v>
      </c>
      <c r="I238" s="238">
        <v>2100000</v>
      </c>
      <c r="K238" s="307">
        <f t="shared" si="50"/>
        <v>100</v>
      </c>
    </row>
    <row r="239" spans="1:11" ht="60.75" x14ac:dyDescent="0.25">
      <c r="A239" s="223" t="s">
        <v>393</v>
      </c>
      <c r="B239" s="134">
        <v>926</v>
      </c>
      <c r="C239" s="212" t="s">
        <v>82</v>
      </c>
      <c r="D239" s="216" t="s">
        <v>22</v>
      </c>
      <c r="E239" s="213" t="s">
        <v>392</v>
      </c>
      <c r="F239" s="216" t="s">
        <v>8</v>
      </c>
      <c r="G239" s="250">
        <f t="shared" si="51"/>
        <v>150000</v>
      </c>
      <c r="H239" s="250">
        <f t="shared" si="51"/>
        <v>150000</v>
      </c>
      <c r="I239" s="250">
        <f t="shared" si="51"/>
        <v>0</v>
      </c>
      <c r="K239" s="307">
        <f t="shared" si="50"/>
        <v>0</v>
      </c>
    </row>
    <row r="240" spans="1:11" ht="23.25" x14ac:dyDescent="0.25">
      <c r="A240" s="196" t="s">
        <v>15</v>
      </c>
      <c r="B240" s="106">
        <v>926</v>
      </c>
      <c r="C240" s="192" t="s">
        <v>82</v>
      </c>
      <c r="D240" s="194" t="s">
        <v>22</v>
      </c>
      <c r="E240" s="225" t="s">
        <v>392</v>
      </c>
      <c r="F240" s="192" t="s">
        <v>16</v>
      </c>
      <c r="G240" s="251">
        <f t="shared" si="51"/>
        <v>150000</v>
      </c>
      <c r="H240" s="251">
        <f t="shared" si="51"/>
        <v>150000</v>
      </c>
      <c r="I240" s="251">
        <f t="shared" si="51"/>
        <v>0</v>
      </c>
      <c r="K240" s="307">
        <f t="shared" si="50"/>
        <v>0</v>
      </c>
    </row>
    <row r="241" spans="1:11" x14ac:dyDescent="0.25">
      <c r="A241" s="197" t="s">
        <v>281</v>
      </c>
      <c r="B241" s="106">
        <v>926</v>
      </c>
      <c r="C241" s="192" t="s">
        <v>82</v>
      </c>
      <c r="D241" s="194" t="s">
        <v>22</v>
      </c>
      <c r="E241" s="225" t="s">
        <v>392</v>
      </c>
      <c r="F241" s="192" t="s">
        <v>280</v>
      </c>
      <c r="G241" s="238">
        <v>150000</v>
      </c>
      <c r="H241" s="238">
        <v>150000</v>
      </c>
      <c r="I241" s="238">
        <v>0</v>
      </c>
      <c r="K241" s="307">
        <f t="shared" si="50"/>
        <v>0</v>
      </c>
    </row>
    <row r="242" spans="1:11" ht="48.75" x14ac:dyDescent="0.25">
      <c r="A242" s="223" t="s">
        <v>417</v>
      </c>
      <c r="B242" s="134">
        <v>926</v>
      </c>
      <c r="C242" s="212" t="s">
        <v>82</v>
      </c>
      <c r="D242" s="216" t="s">
        <v>22</v>
      </c>
      <c r="E242" s="213" t="s">
        <v>419</v>
      </c>
      <c r="F242" s="216" t="s">
        <v>8</v>
      </c>
      <c r="G242" s="250">
        <f t="shared" ref="G242:I252" si="52">SUM(G243)</f>
        <v>133306</v>
      </c>
      <c r="H242" s="250">
        <f t="shared" si="52"/>
        <v>133306</v>
      </c>
      <c r="I242" s="250">
        <f t="shared" si="52"/>
        <v>133306</v>
      </c>
      <c r="K242" s="307">
        <f t="shared" si="50"/>
        <v>100</v>
      </c>
    </row>
    <row r="243" spans="1:11" ht="23.25" x14ac:dyDescent="0.25">
      <c r="A243" s="196" t="s">
        <v>15</v>
      </c>
      <c r="B243" s="106">
        <v>926</v>
      </c>
      <c r="C243" s="192" t="s">
        <v>82</v>
      </c>
      <c r="D243" s="194" t="s">
        <v>22</v>
      </c>
      <c r="E243" s="225" t="s">
        <v>419</v>
      </c>
      <c r="F243" s="192" t="s">
        <v>16</v>
      </c>
      <c r="G243" s="251">
        <f t="shared" si="52"/>
        <v>133306</v>
      </c>
      <c r="H243" s="251">
        <f t="shared" si="52"/>
        <v>133306</v>
      </c>
      <c r="I243" s="251">
        <f t="shared" si="52"/>
        <v>133306</v>
      </c>
      <c r="K243" s="307">
        <f t="shared" si="50"/>
        <v>100</v>
      </c>
    </row>
    <row r="244" spans="1:11" x14ac:dyDescent="0.25">
      <c r="A244" s="197" t="s">
        <v>281</v>
      </c>
      <c r="B244" s="106">
        <v>926</v>
      </c>
      <c r="C244" s="192" t="s">
        <v>82</v>
      </c>
      <c r="D244" s="194" t="s">
        <v>22</v>
      </c>
      <c r="E244" s="225" t="s">
        <v>419</v>
      </c>
      <c r="F244" s="192" t="s">
        <v>280</v>
      </c>
      <c r="G244" s="238">
        <v>133306</v>
      </c>
      <c r="H244" s="238">
        <v>133306</v>
      </c>
      <c r="I244" s="238">
        <v>133306</v>
      </c>
      <c r="K244" s="307">
        <f t="shared" si="50"/>
        <v>100</v>
      </c>
    </row>
    <row r="245" spans="1:11" ht="60.75" x14ac:dyDescent="0.25">
      <c r="A245" s="223" t="s">
        <v>418</v>
      </c>
      <c r="B245" s="134">
        <v>926</v>
      </c>
      <c r="C245" s="212" t="s">
        <v>82</v>
      </c>
      <c r="D245" s="216" t="s">
        <v>22</v>
      </c>
      <c r="E245" s="213" t="s">
        <v>420</v>
      </c>
      <c r="F245" s="216" t="s">
        <v>8</v>
      </c>
      <c r="G245" s="250">
        <f t="shared" si="52"/>
        <v>14664</v>
      </c>
      <c r="H245" s="250">
        <f t="shared" si="52"/>
        <v>14664</v>
      </c>
      <c r="I245" s="250">
        <f t="shared" si="52"/>
        <v>14664</v>
      </c>
      <c r="K245" s="307">
        <f t="shared" si="50"/>
        <v>100</v>
      </c>
    </row>
    <row r="246" spans="1:11" ht="23.25" x14ac:dyDescent="0.25">
      <c r="A246" s="196" t="s">
        <v>15</v>
      </c>
      <c r="B246" s="106">
        <v>926</v>
      </c>
      <c r="C246" s="192" t="s">
        <v>82</v>
      </c>
      <c r="D246" s="194" t="s">
        <v>22</v>
      </c>
      <c r="E246" s="225" t="s">
        <v>420</v>
      </c>
      <c r="F246" s="192" t="s">
        <v>16</v>
      </c>
      <c r="G246" s="251">
        <f t="shared" si="52"/>
        <v>14664</v>
      </c>
      <c r="H246" s="251">
        <f t="shared" si="52"/>
        <v>14664</v>
      </c>
      <c r="I246" s="251">
        <f t="shared" si="52"/>
        <v>14664</v>
      </c>
      <c r="K246" s="307">
        <f t="shared" si="50"/>
        <v>100</v>
      </c>
    </row>
    <row r="247" spans="1:11" x14ac:dyDescent="0.25">
      <c r="A247" s="197" t="s">
        <v>281</v>
      </c>
      <c r="B247" s="106">
        <v>926</v>
      </c>
      <c r="C247" s="192" t="s">
        <v>82</v>
      </c>
      <c r="D247" s="194" t="s">
        <v>22</v>
      </c>
      <c r="E247" s="225" t="s">
        <v>420</v>
      </c>
      <c r="F247" s="192" t="s">
        <v>280</v>
      </c>
      <c r="G247" s="238">
        <v>14664</v>
      </c>
      <c r="H247" s="238">
        <v>14664</v>
      </c>
      <c r="I247" s="238">
        <v>14664</v>
      </c>
      <c r="K247" s="307">
        <f t="shared" si="50"/>
        <v>100</v>
      </c>
    </row>
    <row r="248" spans="1:11" ht="48.75" x14ac:dyDescent="0.25">
      <c r="A248" s="223" t="s">
        <v>427</v>
      </c>
      <c r="B248" s="134">
        <v>926</v>
      </c>
      <c r="C248" s="212" t="s">
        <v>82</v>
      </c>
      <c r="D248" s="216" t="s">
        <v>22</v>
      </c>
      <c r="E248" s="213" t="s">
        <v>428</v>
      </c>
      <c r="F248" s="216" t="s">
        <v>8</v>
      </c>
      <c r="G248" s="250">
        <f t="shared" si="52"/>
        <v>37950</v>
      </c>
      <c r="H248" s="250">
        <f t="shared" si="52"/>
        <v>37950</v>
      </c>
      <c r="I248" s="250">
        <f t="shared" si="52"/>
        <v>37950</v>
      </c>
      <c r="K248" s="307">
        <f t="shared" si="50"/>
        <v>100</v>
      </c>
    </row>
    <row r="249" spans="1:11" ht="23.25" x14ac:dyDescent="0.25">
      <c r="A249" s="196" t="s">
        <v>15</v>
      </c>
      <c r="B249" s="106">
        <v>926</v>
      </c>
      <c r="C249" s="192" t="s">
        <v>82</v>
      </c>
      <c r="D249" s="194" t="s">
        <v>22</v>
      </c>
      <c r="E249" s="225" t="s">
        <v>428</v>
      </c>
      <c r="F249" s="192" t="s">
        <v>16</v>
      </c>
      <c r="G249" s="251">
        <f t="shared" si="52"/>
        <v>37950</v>
      </c>
      <c r="H249" s="251">
        <f t="shared" si="52"/>
        <v>37950</v>
      </c>
      <c r="I249" s="251">
        <f t="shared" si="52"/>
        <v>37950</v>
      </c>
      <c r="K249" s="307">
        <f t="shared" si="50"/>
        <v>100</v>
      </c>
    </row>
    <row r="250" spans="1:11" x14ac:dyDescent="0.25">
      <c r="A250" s="197" t="s">
        <v>281</v>
      </c>
      <c r="B250" s="106">
        <v>926</v>
      </c>
      <c r="C250" s="192" t="s">
        <v>82</v>
      </c>
      <c r="D250" s="194" t="s">
        <v>22</v>
      </c>
      <c r="E250" s="225" t="s">
        <v>428</v>
      </c>
      <c r="F250" s="192" t="s">
        <v>280</v>
      </c>
      <c r="G250" s="238">
        <v>37950</v>
      </c>
      <c r="H250" s="238">
        <v>37950</v>
      </c>
      <c r="I250" s="238">
        <v>37950</v>
      </c>
      <c r="K250" s="307">
        <f t="shared" si="50"/>
        <v>100</v>
      </c>
    </row>
    <row r="251" spans="1:11" ht="48.75" x14ac:dyDescent="0.25">
      <c r="A251" s="223" t="s">
        <v>427</v>
      </c>
      <c r="B251" s="134">
        <v>926</v>
      </c>
      <c r="C251" s="212" t="s">
        <v>82</v>
      </c>
      <c r="D251" s="216" t="s">
        <v>22</v>
      </c>
      <c r="E251" s="213" t="s">
        <v>429</v>
      </c>
      <c r="F251" s="216" t="s">
        <v>8</v>
      </c>
      <c r="G251" s="250">
        <f t="shared" si="52"/>
        <v>2000</v>
      </c>
      <c r="H251" s="250">
        <f t="shared" si="52"/>
        <v>2000</v>
      </c>
      <c r="I251" s="250">
        <f t="shared" si="52"/>
        <v>0</v>
      </c>
      <c r="K251" s="307">
        <f t="shared" si="50"/>
        <v>0</v>
      </c>
    </row>
    <row r="252" spans="1:11" ht="23.25" x14ac:dyDescent="0.25">
      <c r="A252" s="196" t="s">
        <v>15</v>
      </c>
      <c r="B252" s="106">
        <v>926</v>
      </c>
      <c r="C252" s="192" t="s">
        <v>82</v>
      </c>
      <c r="D252" s="194" t="s">
        <v>22</v>
      </c>
      <c r="E252" s="225" t="s">
        <v>429</v>
      </c>
      <c r="F252" s="192" t="s">
        <v>16</v>
      </c>
      <c r="G252" s="251">
        <f t="shared" si="52"/>
        <v>2000</v>
      </c>
      <c r="H252" s="251">
        <f t="shared" si="52"/>
        <v>2000</v>
      </c>
      <c r="I252" s="251">
        <f t="shared" si="52"/>
        <v>0</v>
      </c>
      <c r="K252" s="307">
        <f t="shared" si="50"/>
        <v>0</v>
      </c>
    </row>
    <row r="253" spans="1:11" x14ac:dyDescent="0.25">
      <c r="A253" s="197" t="s">
        <v>281</v>
      </c>
      <c r="B253" s="106">
        <v>926</v>
      </c>
      <c r="C253" s="192" t="s">
        <v>82</v>
      </c>
      <c r="D253" s="194" t="s">
        <v>22</v>
      </c>
      <c r="E253" s="225" t="s">
        <v>430</v>
      </c>
      <c r="F253" s="192" t="s">
        <v>280</v>
      </c>
      <c r="G253" s="238">
        <v>2000</v>
      </c>
      <c r="H253" s="238">
        <v>2000</v>
      </c>
      <c r="I253" s="238">
        <v>0</v>
      </c>
      <c r="K253" s="307">
        <f t="shared" si="50"/>
        <v>0</v>
      </c>
    </row>
    <row r="254" spans="1:11" x14ac:dyDescent="0.25">
      <c r="A254" s="191" t="s">
        <v>308</v>
      </c>
      <c r="B254" s="96">
        <v>926</v>
      </c>
      <c r="C254" s="239" t="s">
        <v>82</v>
      </c>
      <c r="D254" s="241" t="s">
        <v>29</v>
      </c>
      <c r="E254" s="240" t="s">
        <v>175</v>
      </c>
      <c r="F254" s="241" t="s">
        <v>8</v>
      </c>
      <c r="G254" s="268">
        <f>SUM(G255+G258+G261)</f>
        <v>3524290</v>
      </c>
      <c r="H254" s="268">
        <f>SUM(H255+H258+H261)</f>
        <v>3524290</v>
      </c>
      <c r="I254" s="268">
        <f>SUM(I255+I258+I261)</f>
        <v>2504200</v>
      </c>
      <c r="K254" s="307">
        <f t="shared" si="50"/>
        <v>71.055446628966408</v>
      </c>
    </row>
    <row r="255" spans="1:11" x14ac:dyDescent="0.25">
      <c r="A255" s="203" t="s">
        <v>98</v>
      </c>
      <c r="B255" s="134">
        <v>926</v>
      </c>
      <c r="C255" s="212" t="s">
        <v>82</v>
      </c>
      <c r="D255" s="216" t="s">
        <v>29</v>
      </c>
      <c r="E255" s="213" t="s">
        <v>214</v>
      </c>
      <c r="F255" s="216" t="s">
        <v>8</v>
      </c>
      <c r="G255" s="268">
        <f>SUM(G256)</f>
        <v>2425617</v>
      </c>
      <c r="H255" s="268">
        <f>SUM(H256)</f>
        <v>2425617</v>
      </c>
      <c r="I255" s="268">
        <f>SUM(I256)</f>
        <v>1772200</v>
      </c>
      <c r="K255" s="307">
        <f t="shared" si="50"/>
        <v>73.061823033067469</v>
      </c>
    </row>
    <row r="256" spans="1:11" ht="23.25" x14ac:dyDescent="0.25">
      <c r="A256" s="196" t="s">
        <v>15</v>
      </c>
      <c r="B256" s="106">
        <v>926</v>
      </c>
      <c r="C256" s="192" t="s">
        <v>82</v>
      </c>
      <c r="D256" s="194" t="s">
        <v>29</v>
      </c>
      <c r="E256" s="200" t="s">
        <v>214</v>
      </c>
      <c r="F256" s="192" t="s">
        <v>16</v>
      </c>
      <c r="G256" s="251">
        <f t="shared" ref="G256:I256" si="53">SUM(G257)</f>
        <v>2425617</v>
      </c>
      <c r="H256" s="251">
        <f t="shared" si="53"/>
        <v>2425617</v>
      </c>
      <c r="I256" s="251">
        <f t="shared" si="53"/>
        <v>1772200</v>
      </c>
      <c r="K256" s="307">
        <f t="shared" si="50"/>
        <v>73.061823033067469</v>
      </c>
    </row>
    <row r="257" spans="1:11" x14ac:dyDescent="0.25">
      <c r="A257" s="197" t="s">
        <v>281</v>
      </c>
      <c r="B257" s="106">
        <v>926</v>
      </c>
      <c r="C257" s="192" t="s">
        <v>82</v>
      </c>
      <c r="D257" s="226" t="s">
        <v>29</v>
      </c>
      <c r="E257" s="200" t="s">
        <v>214</v>
      </c>
      <c r="F257" s="192" t="s">
        <v>280</v>
      </c>
      <c r="G257" s="251">
        <v>2425617</v>
      </c>
      <c r="H257" s="251">
        <v>2425617</v>
      </c>
      <c r="I257" s="251">
        <v>1772200</v>
      </c>
      <c r="K257" s="307">
        <f t="shared" si="50"/>
        <v>73.061823033067469</v>
      </c>
    </row>
    <row r="258" spans="1:11" ht="24.75" x14ac:dyDescent="0.25">
      <c r="A258" s="223" t="s">
        <v>99</v>
      </c>
      <c r="B258" s="134">
        <v>926</v>
      </c>
      <c r="C258" s="212" t="s">
        <v>82</v>
      </c>
      <c r="D258" s="216" t="s">
        <v>29</v>
      </c>
      <c r="E258" s="213" t="s">
        <v>215</v>
      </c>
      <c r="F258" s="216" t="s">
        <v>8</v>
      </c>
      <c r="G258" s="250">
        <f t="shared" ref="G258:I262" si="54">SUM(G259)</f>
        <v>20000</v>
      </c>
      <c r="H258" s="250">
        <f t="shared" si="54"/>
        <v>20000</v>
      </c>
      <c r="I258" s="250">
        <f t="shared" si="54"/>
        <v>12000</v>
      </c>
      <c r="K258" s="307">
        <f t="shared" si="50"/>
        <v>60</v>
      </c>
    </row>
    <row r="259" spans="1:11" ht="23.25" x14ac:dyDescent="0.25">
      <c r="A259" s="196" t="s">
        <v>15</v>
      </c>
      <c r="B259" s="106">
        <v>926</v>
      </c>
      <c r="C259" s="192" t="s">
        <v>82</v>
      </c>
      <c r="D259" s="194" t="s">
        <v>29</v>
      </c>
      <c r="E259" s="200" t="s">
        <v>215</v>
      </c>
      <c r="F259" s="192" t="s">
        <v>16</v>
      </c>
      <c r="G259" s="251">
        <f t="shared" si="54"/>
        <v>20000</v>
      </c>
      <c r="H259" s="251">
        <f t="shared" si="54"/>
        <v>20000</v>
      </c>
      <c r="I259" s="251">
        <f t="shared" si="54"/>
        <v>12000</v>
      </c>
      <c r="K259" s="307">
        <f t="shared" si="50"/>
        <v>60</v>
      </c>
    </row>
    <row r="260" spans="1:11" x14ac:dyDescent="0.25">
      <c r="A260" s="197" t="s">
        <v>281</v>
      </c>
      <c r="B260" s="106">
        <v>926</v>
      </c>
      <c r="C260" s="192" t="s">
        <v>82</v>
      </c>
      <c r="D260" s="226" t="s">
        <v>29</v>
      </c>
      <c r="E260" s="200" t="s">
        <v>215</v>
      </c>
      <c r="F260" s="192" t="s">
        <v>280</v>
      </c>
      <c r="G260" s="251">
        <v>20000</v>
      </c>
      <c r="H260" s="251">
        <v>20000</v>
      </c>
      <c r="I260" s="251">
        <v>12000</v>
      </c>
      <c r="K260" s="307">
        <f t="shared" si="50"/>
        <v>60</v>
      </c>
    </row>
    <row r="261" spans="1:11" ht="39" x14ac:dyDescent="0.25">
      <c r="A261" s="203" t="s">
        <v>353</v>
      </c>
      <c r="B261" s="134">
        <v>926</v>
      </c>
      <c r="C261" s="212" t="s">
        <v>82</v>
      </c>
      <c r="D261" s="216" t="s">
        <v>29</v>
      </c>
      <c r="E261" s="213" t="s">
        <v>350</v>
      </c>
      <c r="F261" s="216" t="s">
        <v>8</v>
      </c>
      <c r="G261" s="250">
        <f t="shared" si="54"/>
        <v>1078673</v>
      </c>
      <c r="H261" s="250">
        <f t="shared" si="54"/>
        <v>1078673</v>
      </c>
      <c r="I261" s="250">
        <f t="shared" si="54"/>
        <v>720000</v>
      </c>
      <c r="K261" s="307">
        <f t="shared" si="50"/>
        <v>66.748681018251133</v>
      </c>
    </row>
    <row r="262" spans="1:11" ht="23.25" x14ac:dyDescent="0.25">
      <c r="A262" s="196" t="s">
        <v>15</v>
      </c>
      <c r="B262" s="106">
        <v>926</v>
      </c>
      <c r="C262" s="192" t="s">
        <v>82</v>
      </c>
      <c r="D262" s="194" t="s">
        <v>29</v>
      </c>
      <c r="E262" s="200" t="s">
        <v>350</v>
      </c>
      <c r="F262" s="192" t="s">
        <v>16</v>
      </c>
      <c r="G262" s="251">
        <f t="shared" si="54"/>
        <v>1078673</v>
      </c>
      <c r="H262" s="251">
        <f t="shared" si="54"/>
        <v>1078673</v>
      </c>
      <c r="I262" s="251">
        <f t="shared" si="54"/>
        <v>720000</v>
      </c>
      <c r="K262" s="307">
        <f t="shared" si="50"/>
        <v>66.748681018251133</v>
      </c>
    </row>
    <row r="263" spans="1:11" x14ac:dyDescent="0.25">
      <c r="A263" s="197" t="s">
        <v>281</v>
      </c>
      <c r="B263" s="106">
        <v>926</v>
      </c>
      <c r="C263" s="192" t="s">
        <v>82</v>
      </c>
      <c r="D263" s="226" t="s">
        <v>29</v>
      </c>
      <c r="E263" s="200" t="s">
        <v>350</v>
      </c>
      <c r="F263" s="192" t="s">
        <v>280</v>
      </c>
      <c r="G263" s="251">
        <v>1078673</v>
      </c>
      <c r="H263" s="251">
        <v>1078673</v>
      </c>
      <c r="I263" s="251">
        <v>720000</v>
      </c>
      <c r="K263" s="307">
        <f t="shared" si="50"/>
        <v>66.748681018251133</v>
      </c>
    </row>
    <row r="264" spans="1:11" ht="26.25" x14ac:dyDescent="0.25">
      <c r="A264" s="53" t="s">
        <v>382</v>
      </c>
      <c r="B264" s="245" t="s">
        <v>92</v>
      </c>
      <c r="C264" s="245" t="s">
        <v>82</v>
      </c>
      <c r="D264" s="245" t="s">
        <v>57</v>
      </c>
      <c r="E264" s="245" t="s">
        <v>175</v>
      </c>
      <c r="F264" s="245" t="s">
        <v>8</v>
      </c>
      <c r="G264" s="233">
        <f>SUM(G278+G265+G283+G286+G272+G275)</f>
        <v>5866619</v>
      </c>
      <c r="H264" s="233">
        <f t="shared" ref="H264:I264" si="55">SUM(H278+H265+H283+H286+H272+H275)</f>
        <v>5866619</v>
      </c>
      <c r="I264" s="233">
        <f t="shared" si="55"/>
        <v>3487731.0600000005</v>
      </c>
      <c r="K264" s="307">
        <f t="shared" si="50"/>
        <v>59.450444284859827</v>
      </c>
    </row>
    <row r="265" spans="1:11" ht="39" x14ac:dyDescent="0.25">
      <c r="A265" s="203" t="s">
        <v>100</v>
      </c>
      <c r="B265" s="217" t="s">
        <v>92</v>
      </c>
      <c r="C265" s="212" t="s">
        <v>82</v>
      </c>
      <c r="D265" s="217" t="s">
        <v>57</v>
      </c>
      <c r="E265" s="213" t="s">
        <v>216</v>
      </c>
      <c r="F265" s="216" t="s">
        <v>8</v>
      </c>
      <c r="G265" s="250">
        <f>SUM(G266+G268+G270)</f>
        <v>2235864</v>
      </c>
      <c r="H265" s="250">
        <f>SUM(H266+H268+H270)</f>
        <v>2235864</v>
      </c>
      <c r="I265" s="250">
        <f>SUM(I266+I268+I270)</f>
        <v>1547073.32</v>
      </c>
      <c r="K265" s="307">
        <f t="shared" si="50"/>
        <v>69.193534132666386</v>
      </c>
    </row>
    <row r="266" spans="1:11" ht="43.5" x14ac:dyDescent="0.25">
      <c r="A266" s="205" t="s">
        <v>40</v>
      </c>
      <c r="B266" s="199" t="s">
        <v>92</v>
      </c>
      <c r="C266" s="192" t="s">
        <v>82</v>
      </c>
      <c r="D266" s="218" t="s">
        <v>57</v>
      </c>
      <c r="E266" s="200" t="s">
        <v>216</v>
      </c>
      <c r="F266" s="192" t="s">
        <v>41</v>
      </c>
      <c r="G266" s="251">
        <f>SUM(G267)</f>
        <v>2080149</v>
      </c>
      <c r="H266" s="251">
        <f>SUM(H267)</f>
        <v>2080149</v>
      </c>
      <c r="I266" s="251">
        <f>SUM(I267)</f>
        <v>1513280.67</v>
      </c>
      <c r="K266" s="307">
        <f t="shared" si="50"/>
        <v>72.748667042601269</v>
      </c>
    </row>
    <row r="267" spans="1:11" x14ac:dyDescent="0.25">
      <c r="A267" s="196" t="s">
        <v>45</v>
      </c>
      <c r="B267" s="199" t="s">
        <v>92</v>
      </c>
      <c r="C267" s="192" t="s">
        <v>82</v>
      </c>
      <c r="D267" s="218" t="s">
        <v>57</v>
      </c>
      <c r="E267" s="200" t="s">
        <v>216</v>
      </c>
      <c r="F267" s="192" t="s">
        <v>46</v>
      </c>
      <c r="G267" s="251">
        <v>2080149</v>
      </c>
      <c r="H267" s="251">
        <v>2080149</v>
      </c>
      <c r="I267" s="251">
        <v>1513280.67</v>
      </c>
      <c r="K267" s="307">
        <f t="shared" si="50"/>
        <v>72.748667042601269</v>
      </c>
    </row>
    <row r="268" spans="1:11" x14ac:dyDescent="0.25">
      <c r="A268" s="205" t="s">
        <v>12</v>
      </c>
      <c r="B268" s="199" t="s">
        <v>92</v>
      </c>
      <c r="C268" s="192" t="s">
        <v>82</v>
      </c>
      <c r="D268" s="218" t="s">
        <v>57</v>
      </c>
      <c r="E268" s="200" t="s">
        <v>216</v>
      </c>
      <c r="F268" s="192" t="s">
        <v>13</v>
      </c>
      <c r="G268" s="1">
        <f>SUM(G269)</f>
        <v>150715</v>
      </c>
      <c r="H268" s="1">
        <f>SUM(H269)</f>
        <v>150715</v>
      </c>
      <c r="I268" s="1">
        <f>SUM(I269)</f>
        <v>30878.560000000001</v>
      </c>
      <c r="K268" s="307">
        <f t="shared" si="50"/>
        <v>20.488046976080682</v>
      </c>
    </row>
    <row r="269" spans="1:11" ht="33.75" x14ac:dyDescent="0.25">
      <c r="A269" s="261" t="s">
        <v>285</v>
      </c>
      <c r="B269" s="199" t="s">
        <v>92</v>
      </c>
      <c r="C269" s="192" t="s">
        <v>82</v>
      </c>
      <c r="D269" s="218" t="s">
        <v>57</v>
      </c>
      <c r="E269" s="200" t="s">
        <v>216</v>
      </c>
      <c r="F269" s="192" t="s">
        <v>14</v>
      </c>
      <c r="G269" s="251">
        <v>150715</v>
      </c>
      <c r="H269" s="251">
        <v>150715</v>
      </c>
      <c r="I269" s="251">
        <v>30878.560000000001</v>
      </c>
      <c r="K269" s="307">
        <f t="shared" si="50"/>
        <v>20.488046976080682</v>
      </c>
    </row>
    <row r="270" spans="1:11" x14ac:dyDescent="0.25">
      <c r="A270" s="205" t="s">
        <v>47</v>
      </c>
      <c r="B270" s="199" t="s">
        <v>92</v>
      </c>
      <c r="C270" s="192" t="s">
        <v>82</v>
      </c>
      <c r="D270" s="218" t="s">
        <v>57</v>
      </c>
      <c r="E270" s="200" t="s">
        <v>216</v>
      </c>
      <c r="F270" s="192" t="s">
        <v>48</v>
      </c>
      <c r="G270" s="251">
        <f>SUM(G271)</f>
        <v>5000</v>
      </c>
      <c r="H270" s="251">
        <f>SUM(H271)</f>
        <v>5000</v>
      </c>
      <c r="I270" s="251">
        <f>SUM(I271)</f>
        <v>2914.09</v>
      </c>
      <c r="K270" s="307">
        <f t="shared" si="50"/>
        <v>58.281800000000004</v>
      </c>
    </row>
    <row r="271" spans="1:11" x14ac:dyDescent="0.25">
      <c r="A271" s="196" t="s">
        <v>266</v>
      </c>
      <c r="B271" s="199" t="s">
        <v>92</v>
      </c>
      <c r="C271" s="192" t="s">
        <v>82</v>
      </c>
      <c r="D271" s="218" t="s">
        <v>57</v>
      </c>
      <c r="E271" s="200" t="s">
        <v>216</v>
      </c>
      <c r="F271" s="192" t="s">
        <v>265</v>
      </c>
      <c r="G271" s="251">
        <v>5000</v>
      </c>
      <c r="H271" s="251">
        <v>5000</v>
      </c>
      <c r="I271" s="251">
        <v>2914.09</v>
      </c>
      <c r="K271" s="307">
        <f t="shared" si="50"/>
        <v>58.281800000000004</v>
      </c>
    </row>
    <row r="272" spans="1:11" ht="90" x14ac:dyDescent="0.25">
      <c r="A272" s="203" t="s">
        <v>84</v>
      </c>
      <c r="B272" s="199" t="s">
        <v>92</v>
      </c>
      <c r="C272" s="192" t="s">
        <v>82</v>
      </c>
      <c r="D272" s="218" t="s">
        <v>57</v>
      </c>
      <c r="E272" s="225" t="s">
        <v>217</v>
      </c>
      <c r="F272" s="218" t="s">
        <v>8</v>
      </c>
      <c r="G272" s="252">
        <f t="shared" ref="G272:I273" si="56">SUM(G273)</f>
        <v>4770</v>
      </c>
      <c r="H272" s="252">
        <f t="shared" si="56"/>
        <v>4770</v>
      </c>
      <c r="I272" s="252">
        <f t="shared" si="56"/>
        <v>3180</v>
      </c>
      <c r="K272" s="307">
        <f t="shared" si="50"/>
        <v>66.666666666666657</v>
      </c>
    </row>
    <row r="273" spans="1:11" x14ac:dyDescent="0.25">
      <c r="A273" s="196" t="s">
        <v>66</v>
      </c>
      <c r="B273" s="199" t="s">
        <v>92</v>
      </c>
      <c r="C273" s="192" t="s">
        <v>82</v>
      </c>
      <c r="D273" s="218" t="s">
        <v>57</v>
      </c>
      <c r="E273" s="225" t="s">
        <v>217</v>
      </c>
      <c r="F273" s="199" t="s">
        <v>67</v>
      </c>
      <c r="G273" s="252">
        <f t="shared" si="56"/>
        <v>4770</v>
      </c>
      <c r="H273" s="252">
        <f t="shared" si="56"/>
        <v>4770</v>
      </c>
      <c r="I273" s="252">
        <f t="shared" si="56"/>
        <v>3180</v>
      </c>
      <c r="K273" s="307">
        <f t="shared" si="50"/>
        <v>66.666666666666657</v>
      </c>
    </row>
    <row r="274" spans="1:11" x14ac:dyDescent="0.25">
      <c r="A274" s="196" t="s">
        <v>275</v>
      </c>
      <c r="B274" s="199" t="s">
        <v>92</v>
      </c>
      <c r="C274" s="192" t="s">
        <v>82</v>
      </c>
      <c r="D274" s="218" t="s">
        <v>57</v>
      </c>
      <c r="E274" s="225" t="s">
        <v>217</v>
      </c>
      <c r="F274" s="199" t="s">
        <v>274</v>
      </c>
      <c r="G274" s="252">
        <v>4770</v>
      </c>
      <c r="H274" s="252">
        <v>4770</v>
      </c>
      <c r="I274" s="252">
        <v>3180</v>
      </c>
      <c r="K274" s="307">
        <f t="shared" si="50"/>
        <v>66.666666666666657</v>
      </c>
    </row>
    <row r="275" spans="1:11" ht="51.75" x14ac:dyDescent="0.25">
      <c r="A275" s="203" t="s">
        <v>398</v>
      </c>
      <c r="B275" s="217" t="s">
        <v>92</v>
      </c>
      <c r="C275" s="212" t="s">
        <v>82</v>
      </c>
      <c r="D275" s="217" t="s">
        <v>57</v>
      </c>
      <c r="E275" s="213" t="s">
        <v>399</v>
      </c>
      <c r="F275" s="216" t="s">
        <v>8</v>
      </c>
      <c r="G275" s="250">
        <f t="shared" ref="G275:I276" si="57">SUM(G276)</f>
        <v>2282000</v>
      </c>
      <c r="H275" s="250">
        <f t="shared" si="57"/>
        <v>2282000</v>
      </c>
      <c r="I275" s="250">
        <f t="shared" si="57"/>
        <v>902204.74</v>
      </c>
      <c r="K275" s="307">
        <f t="shared" si="50"/>
        <v>39.535702892199822</v>
      </c>
    </row>
    <row r="276" spans="1:11" ht="43.5" x14ac:dyDescent="0.25">
      <c r="A276" s="205" t="s">
        <v>40</v>
      </c>
      <c r="B276" s="199" t="s">
        <v>92</v>
      </c>
      <c r="C276" s="192" t="s">
        <v>82</v>
      </c>
      <c r="D276" s="218" t="s">
        <v>57</v>
      </c>
      <c r="E276" s="225" t="s">
        <v>399</v>
      </c>
      <c r="F276" s="192" t="s">
        <v>41</v>
      </c>
      <c r="G276" s="251">
        <f t="shared" si="57"/>
        <v>2282000</v>
      </c>
      <c r="H276" s="251">
        <f t="shared" si="57"/>
        <v>2282000</v>
      </c>
      <c r="I276" s="251">
        <f t="shared" si="57"/>
        <v>902204.74</v>
      </c>
      <c r="K276" s="307">
        <f t="shared" si="50"/>
        <v>39.535702892199822</v>
      </c>
    </row>
    <row r="277" spans="1:11" x14ac:dyDescent="0.25">
      <c r="A277" s="196" t="s">
        <v>45</v>
      </c>
      <c r="B277" s="199" t="s">
        <v>92</v>
      </c>
      <c r="C277" s="192" t="s">
        <v>82</v>
      </c>
      <c r="D277" s="218" t="s">
        <v>57</v>
      </c>
      <c r="E277" s="225" t="s">
        <v>399</v>
      </c>
      <c r="F277" s="192" t="s">
        <v>46</v>
      </c>
      <c r="G277" s="251">
        <v>2282000</v>
      </c>
      <c r="H277" s="251">
        <v>2282000</v>
      </c>
      <c r="I277" s="251">
        <v>902204.74</v>
      </c>
      <c r="K277" s="307">
        <f t="shared" si="50"/>
        <v>39.535702892199822</v>
      </c>
    </row>
    <row r="278" spans="1:11" ht="24.75" x14ac:dyDescent="0.25">
      <c r="A278" s="55" t="s">
        <v>39</v>
      </c>
      <c r="B278" s="217" t="s">
        <v>92</v>
      </c>
      <c r="C278" s="217" t="s">
        <v>82</v>
      </c>
      <c r="D278" s="217" t="s">
        <v>57</v>
      </c>
      <c r="E278" s="213" t="s">
        <v>218</v>
      </c>
      <c r="F278" s="217" t="s">
        <v>8</v>
      </c>
      <c r="G278" s="233">
        <f>SUM(G279+G281)</f>
        <v>1193985</v>
      </c>
      <c r="H278" s="233">
        <f>SUM(H279+H281)</f>
        <v>1193985</v>
      </c>
      <c r="I278" s="233">
        <f>SUM(I279+I281)</f>
        <v>935273</v>
      </c>
      <c r="K278" s="307">
        <f t="shared" si="50"/>
        <v>78.332056097857176</v>
      </c>
    </row>
    <row r="279" spans="1:11" ht="43.5" x14ac:dyDescent="0.25">
      <c r="A279" s="52" t="s">
        <v>40</v>
      </c>
      <c r="B279" s="199" t="s">
        <v>92</v>
      </c>
      <c r="C279" s="199" t="s">
        <v>82</v>
      </c>
      <c r="D279" s="199" t="s">
        <v>57</v>
      </c>
      <c r="E279" s="200" t="s">
        <v>218</v>
      </c>
      <c r="F279" s="199" t="s">
        <v>41</v>
      </c>
      <c r="G279" s="252">
        <f>SUM(G280)</f>
        <v>970442</v>
      </c>
      <c r="H279" s="252">
        <f>SUM(H280)</f>
        <v>970442</v>
      </c>
      <c r="I279" s="252">
        <f>SUM(I280)</f>
        <v>798366.25</v>
      </c>
      <c r="K279" s="307">
        <f t="shared" si="50"/>
        <v>82.268311758971691</v>
      </c>
    </row>
    <row r="280" spans="1:11" x14ac:dyDescent="0.25">
      <c r="A280" s="49" t="s">
        <v>42</v>
      </c>
      <c r="B280" s="199" t="s">
        <v>92</v>
      </c>
      <c r="C280" s="199" t="s">
        <v>82</v>
      </c>
      <c r="D280" s="199" t="s">
        <v>57</v>
      </c>
      <c r="E280" s="200" t="s">
        <v>218</v>
      </c>
      <c r="F280" s="199" t="s">
        <v>43</v>
      </c>
      <c r="G280" s="252">
        <v>970442</v>
      </c>
      <c r="H280" s="252">
        <v>970442</v>
      </c>
      <c r="I280" s="252">
        <v>798366.25</v>
      </c>
      <c r="K280" s="307">
        <f t="shared" si="50"/>
        <v>82.268311758971691</v>
      </c>
    </row>
    <row r="281" spans="1:11" x14ac:dyDescent="0.25">
      <c r="A281" s="52" t="s">
        <v>12</v>
      </c>
      <c r="B281" s="199" t="s">
        <v>92</v>
      </c>
      <c r="C281" s="199" t="s">
        <v>82</v>
      </c>
      <c r="D281" s="199" t="s">
        <v>57</v>
      </c>
      <c r="E281" s="200" t="s">
        <v>218</v>
      </c>
      <c r="F281" s="199" t="s">
        <v>13</v>
      </c>
      <c r="G281" s="252">
        <f>SUM(G282)</f>
        <v>223543</v>
      </c>
      <c r="H281" s="252">
        <f>SUM(H282)</f>
        <v>223543</v>
      </c>
      <c r="I281" s="252">
        <f>SUM(I282)</f>
        <v>136906.75</v>
      </c>
      <c r="K281" s="307">
        <f t="shared" si="50"/>
        <v>61.244033586379352</v>
      </c>
    </row>
    <row r="282" spans="1:11" ht="33.75" x14ac:dyDescent="0.25">
      <c r="A282" s="261" t="s">
        <v>285</v>
      </c>
      <c r="B282" s="199" t="s">
        <v>92</v>
      </c>
      <c r="C282" s="199" t="s">
        <v>82</v>
      </c>
      <c r="D282" s="199" t="s">
        <v>57</v>
      </c>
      <c r="E282" s="200" t="s">
        <v>218</v>
      </c>
      <c r="F282" s="199" t="s">
        <v>14</v>
      </c>
      <c r="G282" s="252">
        <v>223543</v>
      </c>
      <c r="H282" s="252">
        <v>223543</v>
      </c>
      <c r="I282" s="252">
        <v>136906.75</v>
      </c>
      <c r="K282" s="307">
        <f t="shared" si="50"/>
        <v>61.244033586379352</v>
      </c>
    </row>
    <row r="283" spans="1:11" ht="48.75" x14ac:dyDescent="0.25">
      <c r="A283" s="223" t="s">
        <v>330</v>
      </c>
      <c r="B283" s="134">
        <v>926</v>
      </c>
      <c r="C283" s="212" t="s">
        <v>82</v>
      </c>
      <c r="D283" s="213" t="s">
        <v>57</v>
      </c>
      <c r="E283" s="213" t="s">
        <v>334</v>
      </c>
      <c r="F283" s="216" t="s">
        <v>8</v>
      </c>
      <c r="G283" s="250">
        <f>SUM(G284)</f>
        <v>140000</v>
      </c>
      <c r="H283" s="250">
        <f>SUM(H284)</f>
        <v>140000</v>
      </c>
      <c r="I283" s="250">
        <f>SUM(I284)</f>
        <v>100000</v>
      </c>
      <c r="K283" s="307">
        <f t="shared" si="50"/>
        <v>71.428571428571431</v>
      </c>
    </row>
    <row r="284" spans="1:11" x14ac:dyDescent="0.25">
      <c r="A284" s="205" t="s">
        <v>12</v>
      </c>
      <c r="B284" s="106">
        <v>926</v>
      </c>
      <c r="C284" s="192" t="s">
        <v>82</v>
      </c>
      <c r="D284" s="200" t="s">
        <v>57</v>
      </c>
      <c r="E284" s="225" t="s">
        <v>334</v>
      </c>
      <c r="F284" s="192" t="s">
        <v>13</v>
      </c>
      <c r="G284" s="251">
        <f>SUM(G285:G285)</f>
        <v>140000</v>
      </c>
      <c r="H284" s="251">
        <f>SUM(H285:H285)</f>
        <v>140000</v>
      </c>
      <c r="I284" s="251">
        <f>SUM(I285:I285)</f>
        <v>100000</v>
      </c>
      <c r="K284" s="307">
        <f t="shared" si="50"/>
        <v>71.428571428571431</v>
      </c>
    </row>
    <row r="285" spans="1:11" ht="23.25" x14ac:dyDescent="0.25">
      <c r="A285" s="196" t="s">
        <v>291</v>
      </c>
      <c r="B285" s="106">
        <v>926</v>
      </c>
      <c r="C285" s="192" t="s">
        <v>82</v>
      </c>
      <c r="D285" s="200" t="s">
        <v>57</v>
      </c>
      <c r="E285" s="225" t="s">
        <v>334</v>
      </c>
      <c r="F285" s="192" t="s">
        <v>14</v>
      </c>
      <c r="G285" s="238">
        <v>140000</v>
      </c>
      <c r="H285" s="238">
        <v>140000</v>
      </c>
      <c r="I285" s="238">
        <v>100000</v>
      </c>
      <c r="K285" s="307">
        <f t="shared" si="50"/>
        <v>71.428571428571431</v>
      </c>
    </row>
    <row r="286" spans="1:11" ht="36.75" x14ac:dyDescent="0.25">
      <c r="A286" s="223" t="s">
        <v>333</v>
      </c>
      <c r="B286" s="134">
        <v>926</v>
      </c>
      <c r="C286" s="212" t="s">
        <v>82</v>
      </c>
      <c r="D286" s="213" t="s">
        <v>57</v>
      </c>
      <c r="E286" s="213" t="s">
        <v>335</v>
      </c>
      <c r="F286" s="216" t="s">
        <v>8</v>
      </c>
      <c r="G286" s="250">
        <f t="shared" ref="G286:I287" si="58">SUM(G287)</f>
        <v>10000</v>
      </c>
      <c r="H286" s="250">
        <f t="shared" si="58"/>
        <v>10000</v>
      </c>
      <c r="I286" s="250">
        <f t="shared" si="58"/>
        <v>0</v>
      </c>
      <c r="K286" s="307">
        <f t="shared" si="50"/>
        <v>0</v>
      </c>
    </row>
    <row r="287" spans="1:11" x14ac:dyDescent="0.25">
      <c r="A287" s="205" t="s">
        <v>12</v>
      </c>
      <c r="B287" s="106">
        <v>926</v>
      </c>
      <c r="C287" s="192" t="s">
        <v>82</v>
      </c>
      <c r="D287" s="200" t="s">
        <v>57</v>
      </c>
      <c r="E287" s="225" t="s">
        <v>335</v>
      </c>
      <c r="F287" s="192" t="s">
        <v>13</v>
      </c>
      <c r="G287" s="251">
        <f t="shared" si="58"/>
        <v>10000</v>
      </c>
      <c r="H287" s="251">
        <f t="shared" si="58"/>
        <v>10000</v>
      </c>
      <c r="I287" s="251">
        <f t="shared" si="58"/>
        <v>0</v>
      </c>
      <c r="K287" s="307">
        <f t="shared" si="50"/>
        <v>0</v>
      </c>
    </row>
    <row r="288" spans="1:11" ht="23.25" x14ac:dyDescent="0.25">
      <c r="A288" s="196" t="s">
        <v>291</v>
      </c>
      <c r="B288" s="106">
        <v>926</v>
      </c>
      <c r="C288" s="192" t="s">
        <v>82</v>
      </c>
      <c r="D288" s="200" t="s">
        <v>57</v>
      </c>
      <c r="E288" s="225" t="s">
        <v>335</v>
      </c>
      <c r="F288" s="192" t="s">
        <v>14</v>
      </c>
      <c r="G288" s="238">
        <v>10000</v>
      </c>
      <c r="H288" s="238">
        <v>10000</v>
      </c>
      <c r="I288" s="238">
        <v>0</v>
      </c>
      <c r="K288" s="307">
        <f t="shared" si="50"/>
        <v>0</v>
      </c>
    </row>
    <row r="289" spans="1:11" ht="23.45" customHeight="1" x14ac:dyDescent="0.25">
      <c r="A289" s="78" t="s">
        <v>101</v>
      </c>
      <c r="B289" s="134">
        <v>927</v>
      </c>
      <c r="C289" s="212" t="s">
        <v>7</v>
      </c>
      <c r="D289" s="215" t="s">
        <v>7</v>
      </c>
      <c r="E289" s="215" t="s">
        <v>175</v>
      </c>
      <c r="F289" s="215" t="s">
        <v>8</v>
      </c>
      <c r="G289" s="250">
        <f>SUM(G290+G345+G357+G398+G433+G447+G489+G428+G340)</f>
        <v>85653357.74000001</v>
      </c>
      <c r="H289" s="250">
        <f>SUM(H290+H345+H357+H398+H433+H447+H489+H428+H340)</f>
        <v>85653357.74000001</v>
      </c>
      <c r="I289" s="250">
        <f>SUM(I290+I345+I357+I398+I433+I447+I489+I428+I340)</f>
        <v>62976203.810000002</v>
      </c>
      <c r="K289" s="307">
        <f t="shared" si="50"/>
        <v>73.524500932191941</v>
      </c>
    </row>
    <row r="290" spans="1:11" ht="15.75" x14ac:dyDescent="0.25">
      <c r="A290" s="74" t="s">
        <v>61</v>
      </c>
      <c r="B290" s="134">
        <v>927</v>
      </c>
      <c r="C290" s="212" t="s">
        <v>22</v>
      </c>
      <c r="D290" s="215" t="s">
        <v>7</v>
      </c>
      <c r="E290" s="215" t="s">
        <v>175</v>
      </c>
      <c r="F290" s="215" t="s">
        <v>8</v>
      </c>
      <c r="G290" s="250">
        <f>SUM(G291+G304+G308)</f>
        <v>26832251.660000004</v>
      </c>
      <c r="H290" s="250">
        <f t="shared" ref="H290:I290" si="59">SUM(H291+H304+H308)</f>
        <v>26832251.660000004</v>
      </c>
      <c r="I290" s="250">
        <f t="shared" si="59"/>
        <v>19015011.59</v>
      </c>
      <c r="K290" s="307">
        <f t="shared" si="50"/>
        <v>70.866253905729792</v>
      </c>
    </row>
    <row r="291" spans="1:11" ht="51.75" x14ac:dyDescent="0.25">
      <c r="A291" s="59" t="s">
        <v>406</v>
      </c>
      <c r="B291" s="96">
        <v>927</v>
      </c>
      <c r="C291" s="239" t="s">
        <v>22</v>
      </c>
      <c r="D291" s="240" t="s">
        <v>57</v>
      </c>
      <c r="E291" s="240" t="s">
        <v>175</v>
      </c>
      <c r="F291" s="241" t="s">
        <v>8</v>
      </c>
      <c r="G291" s="250">
        <f>SUM(G292+G295)</f>
        <v>21666176.030000001</v>
      </c>
      <c r="H291" s="250">
        <f>SUM(H292+H295)</f>
        <v>21666176.030000001</v>
      </c>
      <c r="I291" s="250">
        <f>SUM(I292+I295)</f>
        <v>15811060.649999999</v>
      </c>
      <c r="K291" s="307">
        <f t="shared" si="50"/>
        <v>72.975778596588825</v>
      </c>
    </row>
    <row r="292" spans="1:11" ht="39" x14ac:dyDescent="0.25">
      <c r="A292" s="67" t="s">
        <v>102</v>
      </c>
      <c r="B292" s="96">
        <v>927</v>
      </c>
      <c r="C292" s="239" t="s">
        <v>22</v>
      </c>
      <c r="D292" s="240" t="s">
        <v>57</v>
      </c>
      <c r="E292" s="240" t="s">
        <v>219</v>
      </c>
      <c r="F292" s="239" t="s">
        <v>8</v>
      </c>
      <c r="G292" s="250">
        <f t="shared" ref="G292:I293" si="60">SUM(G293)</f>
        <v>1125412</v>
      </c>
      <c r="H292" s="250">
        <f t="shared" si="60"/>
        <v>1125412</v>
      </c>
      <c r="I292" s="250">
        <f t="shared" si="60"/>
        <v>865985.42</v>
      </c>
      <c r="K292" s="307">
        <f t="shared" ref="K292:K333" si="61">SUM(I292/H292*100)</f>
        <v>76.948301599769692</v>
      </c>
    </row>
    <row r="293" spans="1:11" ht="43.5" x14ac:dyDescent="0.25">
      <c r="A293" s="65" t="s">
        <v>40</v>
      </c>
      <c r="B293" s="106">
        <v>927</v>
      </c>
      <c r="C293" s="192" t="s">
        <v>22</v>
      </c>
      <c r="D293" s="193" t="s">
        <v>57</v>
      </c>
      <c r="E293" s="193" t="s">
        <v>219</v>
      </c>
      <c r="F293" s="192" t="s">
        <v>41</v>
      </c>
      <c r="G293" s="251">
        <f t="shared" si="60"/>
        <v>1125412</v>
      </c>
      <c r="H293" s="251">
        <f t="shared" si="60"/>
        <v>1125412</v>
      </c>
      <c r="I293" s="251">
        <f t="shared" si="60"/>
        <v>865985.42</v>
      </c>
      <c r="K293" s="307">
        <f t="shared" si="61"/>
        <v>76.948301599769692</v>
      </c>
    </row>
    <row r="294" spans="1:11" x14ac:dyDescent="0.25">
      <c r="A294" s="61" t="s">
        <v>42</v>
      </c>
      <c r="B294" s="106">
        <v>927</v>
      </c>
      <c r="C294" s="192" t="s">
        <v>22</v>
      </c>
      <c r="D294" s="193" t="s">
        <v>57</v>
      </c>
      <c r="E294" s="193" t="s">
        <v>219</v>
      </c>
      <c r="F294" s="192" t="s">
        <v>43</v>
      </c>
      <c r="G294" s="251">
        <v>1125412</v>
      </c>
      <c r="H294" s="251">
        <v>1125412</v>
      </c>
      <c r="I294" s="251">
        <v>865985.42</v>
      </c>
      <c r="K294" s="307">
        <f t="shared" si="61"/>
        <v>76.948301599769692</v>
      </c>
    </row>
    <row r="295" spans="1:11" ht="26.25" x14ac:dyDescent="0.25">
      <c r="A295" s="67" t="s">
        <v>39</v>
      </c>
      <c r="B295" s="96">
        <v>927</v>
      </c>
      <c r="C295" s="239" t="s">
        <v>22</v>
      </c>
      <c r="D295" s="240" t="s">
        <v>57</v>
      </c>
      <c r="E295" s="240" t="s">
        <v>220</v>
      </c>
      <c r="F295" s="241" t="s">
        <v>8</v>
      </c>
      <c r="G295" s="250">
        <f>SUM(G296+G298+G302+G300)</f>
        <v>20540764.030000001</v>
      </c>
      <c r="H295" s="250">
        <f>SUM(H296+H298+H302+H300)</f>
        <v>20540764.030000001</v>
      </c>
      <c r="I295" s="250">
        <f>SUM(I296+I298+I302+I300)</f>
        <v>14945075.229999999</v>
      </c>
      <c r="K295" s="307">
        <f t="shared" si="61"/>
        <v>72.758127244792647</v>
      </c>
    </row>
    <row r="296" spans="1:11" ht="43.5" x14ac:dyDescent="0.25">
      <c r="A296" s="65" t="s">
        <v>40</v>
      </c>
      <c r="B296" s="106">
        <v>927</v>
      </c>
      <c r="C296" s="192" t="s">
        <v>22</v>
      </c>
      <c r="D296" s="193" t="s">
        <v>57</v>
      </c>
      <c r="E296" s="193" t="s">
        <v>220</v>
      </c>
      <c r="F296" s="192" t="s">
        <v>41</v>
      </c>
      <c r="G296" s="251">
        <f>SUM(G297)</f>
        <v>15132862</v>
      </c>
      <c r="H296" s="251">
        <f>SUM(H297)</f>
        <v>15132862</v>
      </c>
      <c r="I296" s="251">
        <f>SUM(I297)</f>
        <v>11470383.619999999</v>
      </c>
      <c r="K296" s="307">
        <f t="shared" si="61"/>
        <v>75.797847228105297</v>
      </c>
    </row>
    <row r="297" spans="1:11" x14ac:dyDescent="0.25">
      <c r="A297" s="61" t="s">
        <v>42</v>
      </c>
      <c r="B297" s="106">
        <v>927</v>
      </c>
      <c r="C297" s="192" t="s">
        <v>22</v>
      </c>
      <c r="D297" s="193" t="s">
        <v>57</v>
      </c>
      <c r="E297" s="193" t="s">
        <v>220</v>
      </c>
      <c r="F297" s="192" t="s">
        <v>43</v>
      </c>
      <c r="G297" s="251">
        <v>15132862</v>
      </c>
      <c r="H297" s="251">
        <v>15132862</v>
      </c>
      <c r="I297" s="251">
        <v>11470383.619999999</v>
      </c>
      <c r="K297" s="307">
        <f t="shared" si="61"/>
        <v>75.797847228105297</v>
      </c>
    </row>
    <row r="298" spans="1:11" x14ac:dyDescent="0.25">
      <c r="A298" s="65" t="s">
        <v>12</v>
      </c>
      <c r="B298" s="106">
        <v>927</v>
      </c>
      <c r="C298" s="192" t="s">
        <v>22</v>
      </c>
      <c r="D298" s="193" t="s">
        <v>57</v>
      </c>
      <c r="E298" s="193" t="s">
        <v>220</v>
      </c>
      <c r="F298" s="192" t="s">
        <v>13</v>
      </c>
      <c r="G298" s="251">
        <f>SUM(G299)</f>
        <v>5174702.03</v>
      </c>
      <c r="H298" s="251">
        <f>SUM(H299)</f>
        <v>5174702.03</v>
      </c>
      <c r="I298" s="251">
        <f>SUM(I299)</f>
        <v>3308970.34</v>
      </c>
      <c r="K298" s="307">
        <f t="shared" si="61"/>
        <v>63.945137726123328</v>
      </c>
    </row>
    <row r="299" spans="1:11" ht="33.75" x14ac:dyDescent="0.25">
      <c r="A299" s="261" t="s">
        <v>285</v>
      </c>
      <c r="B299" s="106">
        <v>927</v>
      </c>
      <c r="C299" s="192" t="s">
        <v>22</v>
      </c>
      <c r="D299" s="193" t="s">
        <v>57</v>
      </c>
      <c r="E299" s="193" t="s">
        <v>220</v>
      </c>
      <c r="F299" s="192" t="s">
        <v>14</v>
      </c>
      <c r="G299" s="251">
        <v>5174702.03</v>
      </c>
      <c r="H299" s="251">
        <v>5174702.03</v>
      </c>
      <c r="I299" s="251">
        <v>3308970.34</v>
      </c>
      <c r="K299" s="307">
        <f t="shared" si="61"/>
        <v>63.945137726123328</v>
      </c>
    </row>
    <row r="300" spans="1:11" x14ac:dyDescent="0.25">
      <c r="A300" s="264" t="s">
        <v>116</v>
      </c>
      <c r="B300" s="106">
        <v>927</v>
      </c>
      <c r="C300" s="192" t="s">
        <v>22</v>
      </c>
      <c r="D300" s="193" t="s">
        <v>57</v>
      </c>
      <c r="E300" s="193" t="s">
        <v>220</v>
      </c>
      <c r="F300" s="192" t="s">
        <v>117</v>
      </c>
      <c r="G300" s="251">
        <f>SUM(G301)</f>
        <v>0</v>
      </c>
      <c r="H300" s="251">
        <f>SUM(H301)</f>
        <v>0</v>
      </c>
      <c r="I300" s="251">
        <f>SUM(I301)</f>
        <v>0</v>
      </c>
      <c r="K300" s="307">
        <v>0</v>
      </c>
    </row>
    <row r="301" spans="1:11" ht="23.45" customHeight="1" x14ac:dyDescent="0.25">
      <c r="A301" s="197" t="s">
        <v>295</v>
      </c>
      <c r="B301" s="106">
        <v>927</v>
      </c>
      <c r="C301" s="192" t="s">
        <v>22</v>
      </c>
      <c r="D301" s="193" t="s">
        <v>57</v>
      </c>
      <c r="E301" s="193" t="s">
        <v>220</v>
      </c>
      <c r="F301" s="192" t="s">
        <v>294</v>
      </c>
      <c r="G301" s="251">
        <v>0</v>
      </c>
      <c r="H301" s="251">
        <v>0</v>
      </c>
      <c r="I301" s="251">
        <v>0</v>
      </c>
      <c r="K301" s="307">
        <v>0</v>
      </c>
    </row>
    <row r="302" spans="1:11" x14ac:dyDescent="0.25">
      <c r="A302" s="65" t="s">
        <v>47</v>
      </c>
      <c r="B302" s="106">
        <v>927</v>
      </c>
      <c r="C302" s="192" t="s">
        <v>22</v>
      </c>
      <c r="D302" s="193" t="s">
        <v>57</v>
      </c>
      <c r="E302" s="193" t="s">
        <v>220</v>
      </c>
      <c r="F302" s="192" t="s">
        <v>48</v>
      </c>
      <c r="G302" s="251">
        <f>SUM(G303)</f>
        <v>233200</v>
      </c>
      <c r="H302" s="251">
        <f>SUM(H303)</f>
        <v>233200</v>
      </c>
      <c r="I302" s="251">
        <f>SUM(I303)</f>
        <v>165721.26999999999</v>
      </c>
      <c r="K302" s="307">
        <f t="shared" si="61"/>
        <v>71.064009433962255</v>
      </c>
    </row>
    <row r="303" spans="1:11" x14ac:dyDescent="0.25">
      <c r="A303" s="196" t="s">
        <v>266</v>
      </c>
      <c r="B303" s="106">
        <v>927</v>
      </c>
      <c r="C303" s="192" t="s">
        <v>22</v>
      </c>
      <c r="D303" s="193" t="s">
        <v>57</v>
      </c>
      <c r="E303" s="193" t="s">
        <v>220</v>
      </c>
      <c r="F303" s="192" t="s">
        <v>265</v>
      </c>
      <c r="G303" s="251">
        <v>233200</v>
      </c>
      <c r="H303" s="251">
        <v>233200</v>
      </c>
      <c r="I303" s="251">
        <v>165721.26999999999</v>
      </c>
      <c r="K303" s="307">
        <f t="shared" si="61"/>
        <v>71.064009433962255</v>
      </c>
    </row>
    <row r="304" spans="1:11" x14ac:dyDescent="0.25">
      <c r="A304" s="66" t="s">
        <v>104</v>
      </c>
      <c r="B304" s="81">
        <v>927</v>
      </c>
      <c r="C304" s="245" t="s">
        <v>22</v>
      </c>
      <c r="D304" s="240" t="s">
        <v>20</v>
      </c>
      <c r="E304" s="243" t="s">
        <v>175</v>
      </c>
      <c r="F304" s="244" t="s">
        <v>8</v>
      </c>
      <c r="G304" s="233">
        <f t="shared" ref="G304:I306" si="62">SUM(G305)</f>
        <v>6880.3</v>
      </c>
      <c r="H304" s="233">
        <f t="shared" si="62"/>
        <v>6880.3</v>
      </c>
      <c r="I304" s="233">
        <f t="shared" si="62"/>
        <v>0</v>
      </c>
      <c r="K304" s="307">
        <f t="shared" si="61"/>
        <v>0</v>
      </c>
    </row>
    <row r="305" spans="1:11" x14ac:dyDescent="0.25">
      <c r="A305" s="67" t="s">
        <v>105</v>
      </c>
      <c r="B305" s="96">
        <v>927</v>
      </c>
      <c r="C305" s="245" t="s">
        <v>22</v>
      </c>
      <c r="D305" s="240" t="s">
        <v>20</v>
      </c>
      <c r="E305" s="213" t="s">
        <v>316</v>
      </c>
      <c r="F305" s="244" t="s">
        <v>8</v>
      </c>
      <c r="G305" s="233">
        <f t="shared" si="62"/>
        <v>6880.3</v>
      </c>
      <c r="H305" s="233">
        <f t="shared" si="62"/>
        <v>6880.3</v>
      </c>
      <c r="I305" s="233">
        <f t="shared" si="62"/>
        <v>0</v>
      </c>
      <c r="K305" s="307">
        <f t="shared" si="61"/>
        <v>0</v>
      </c>
    </row>
    <row r="306" spans="1:11" x14ac:dyDescent="0.25">
      <c r="A306" s="196" t="s">
        <v>47</v>
      </c>
      <c r="B306" s="106">
        <v>927</v>
      </c>
      <c r="C306" s="199" t="s">
        <v>22</v>
      </c>
      <c r="D306" s="193" t="s">
        <v>20</v>
      </c>
      <c r="E306" s="200" t="s">
        <v>316</v>
      </c>
      <c r="F306" s="199" t="s">
        <v>48</v>
      </c>
      <c r="G306" s="252">
        <f t="shared" si="62"/>
        <v>6880.3</v>
      </c>
      <c r="H306" s="252">
        <f t="shared" si="62"/>
        <v>6880.3</v>
      </c>
      <c r="I306" s="252">
        <f t="shared" si="62"/>
        <v>0</v>
      </c>
      <c r="K306" s="307">
        <f t="shared" si="61"/>
        <v>0</v>
      </c>
    </row>
    <row r="307" spans="1:11" x14ac:dyDescent="0.25">
      <c r="A307" s="261" t="s">
        <v>435</v>
      </c>
      <c r="B307" s="106">
        <v>927</v>
      </c>
      <c r="C307" s="199" t="s">
        <v>22</v>
      </c>
      <c r="D307" s="193" t="s">
        <v>20</v>
      </c>
      <c r="E307" s="200" t="s">
        <v>316</v>
      </c>
      <c r="F307" s="199" t="s">
        <v>434</v>
      </c>
      <c r="G307" s="252">
        <v>6880.3</v>
      </c>
      <c r="H307" s="252">
        <v>6880.3</v>
      </c>
      <c r="I307" s="252">
        <v>0</v>
      </c>
      <c r="K307" s="307">
        <f t="shared" si="61"/>
        <v>0</v>
      </c>
    </row>
    <row r="308" spans="1:11" x14ac:dyDescent="0.25">
      <c r="A308" s="66" t="s">
        <v>64</v>
      </c>
      <c r="B308" s="96">
        <v>927</v>
      </c>
      <c r="C308" s="245" t="s">
        <v>22</v>
      </c>
      <c r="D308" s="243">
        <v>13</v>
      </c>
      <c r="E308" s="243" t="s">
        <v>175</v>
      </c>
      <c r="F308" s="244" t="s">
        <v>8</v>
      </c>
      <c r="G308" s="233">
        <f>SUM(G309+G319+G325+G328+G331+G322+G334+G316+G337)</f>
        <v>5159195.33</v>
      </c>
      <c r="H308" s="233">
        <f t="shared" ref="H308:J308" si="63">SUM(H309+H319+H325+H328+H331+H322+H334+H316+H337)</f>
        <v>5159195.33</v>
      </c>
      <c r="I308" s="233">
        <f t="shared" si="63"/>
        <v>3203950.9400000004</v>
      </c>
      <c r="J308" s="233">
        <f t="shared" si="63"/>
        <v>0</v>
      </c>
      <c r="K308" s="307">
        <f t="shared" si="61"/>
        <v>62.101756864476002</v>
      </c>
    </row>
    <row r="309" spans="1:11" ht="77.25" x14ac:dyDescent="0.25">
      <c r="A309" s="67" t="s">
        <v>109</v>
      </c>
      <c r="B309" s="96">
        <v>927</v>
      </c>
      <c r="C309" s="239" t="s">
        <v>22</v>
      </c>
      <c r="D309" s="241" t="s">
        <v>65</v>
      </c>
      <c r="E309" s="243" t="s">
        <v>222</v>
      </c>
      <c r="F309" s="241" t="s">
        <v>8</v>
      </c>
      <c r="G309" s="250">
        <f>SUM(G310+G312+G314)</f>
        <v>301192</v>
      </c>
      <c r="H309" s="250">
        <f>SUM(H310+H312+H314)</f>
        <v>301192</v>
      </c>
      <c r="I309" s="250">
        <f>SUM(I310+I312+I314)</f>
        <v>204159.41</v>
      </c>
      <c r="K309" s="307">
        <f t="shared" si="61"/>
        <v>67.783808998910999</v>
      </c>
    </row>
    <row r="310" spans="1:11" ht="43.5" x14ac:dyDescent="0.25">
      <c r="A310" s="65" t="s">
        <v>40</v>
      </c>
      <c r="B310" s="106">
        <v>927</v>
      </c>
      <c r="C310" s="192" t="s">
        <v>22</v>
      </c>
      <c r="D310" s="194" t="s">
        <v>65</v>
      </c>
      <c r="E310" s="200" t="s">
        <v>222</v>
      </c>
      <c r="F310" s="192" t="s">
        <v>41</v>
      </c>
      <c r="G310" s="251">
        <f>SUM(G311)</f>
        <v>242592</v>
      </c>
      <c r="H310" s="251">
        <f>SUM(H311)</f>
        <v>242592</v>
      </c>
      <c r="I310" s="251">
        <f>SUM(I311)</f>
        <v>163519.81</v>
      </c>
      <c r="K310" s="307">
        <f t="shared" si="61"/>
        <v>67.40527717319614</v>
      </c>
    </row>
    <row r="311" spans="1:11" x14ac:dyDescent="0.25">
      <c r="A311" s="61" t="s">
        <v>42</v>
      </c>
      <c r="B311" s="106">
        <v>927</v>
      </c>
      <c r="C311" s="192" t="s">
        <v>22</v>
      </c>
      <c r="D311" s="194" t="s">
        <v>65</v>
      </c>
      <c r="E311" s="200" t="s">
        <v>222</v>
      </c>
      <c r="F311" s="192" t="s">
        <v>43</v>
      </c>
      <c r="G311" s="251">
        <v>242592</v>
      </c>
      <c r="H311" s="251">
        <v>242592</v>
      </c>
      <c r="I311" s="251">
        <v>163519.81</v>
      </c>
      <c r="K311" s="307">
        <f t="shared" si="61"/>
        <v>67.40527717319614</v>
      </c>
    </row>
    <row r="312" spans="1:11" x14ac:dyDescent="0.25">
      <c r="A312" s="61" t="s">
        <v>12</v>
      </c>
      <c r="B312" s="106">
        <v>927</v>
      </c>
      <c r="C312" s="192" t="s">
        <v>22</v>
      </c>
      <c r="D312" s="194" t="s">
        <v>65</v>
      </c>
      <c r="E312" s="200" t="s">
        <v>222</v>
      </c>
      <c r="F312" s="192" t="s">
        <v>13</v>
      </c>
      <c r="G312" s="251">
        <f>SUM(G313)</f>
        <v>58200</v>
      </c>
      <c r="H312" s="251">
        <f>SUM(H313)</f>
        <v>58200</v>
      </c>
      <c r="I312" s="251">
        <f>SUM(I313)</f>
        <v>40239.599999999999</v>
      </c>
      <c r="K312" s="307">
        <f t="shared" si="61"/>
        <v>69.14020618556701</v>
      </c>
    </row>
    <row r="313" spans="1:11" ht="33.75" x14ac:dyDescent="0.25">
      <c r="A313" s="261" t="s">
        <v>285</v>
      </c>
      <c r="B313" s="106">
        <v>927</v>
      </c>
      <c r="C313" s="192" t="s">
        <v>22</v>
      </c>
      <c r="D313" s="194" t="s">
        <v>65</v>
      </c>
      <c r="E313" s="200" t="s">
        <v>222</v>
      </c>
      <c r="F313" s="192" t="s">
        <v>14</v>
      </c>
      <c r="G313" s="251">
        <v>58200</v>
      </c>
      <c r="H313" s="251">
        <v>58200</v>
      </c>
      <c r="I313" s="251">
        <v>40239.599999999999</v>
      </c>
      <c r="K313" s="307">
        <f t="shared" si="61"/>
        <v>69.14020618556701</v>
      </c>
    </row>
    <row r="314" spans="1:11" x14ac:dyDescent="0.25">
      <c r="A314" s="196" t="s">
        <v>66</v>
      </c>
      <c r="B314" s="106">
        <v>927</v>
      </c>
      <c r="C314" s="192" t="s">
        <v>22</v>
      </c>
      <c r="D314" s="194" t="s">
        <v>65</v>
      </c>
      <c r="E314" s="200" t="s">
        <v>222</v>
      </c>
      <c r="F314" s="192" t="s">
        <v>67</v>
      </c>
      <c r="G314" s="251">
        <f>SUM(G315)</f>
        <v>400</v>
      </c>
      <c r="H314" s="251">
        <f>SUM(H315)</f>
        <v>400</v>
      </c>
      <c r="I314" s="251">
        <f>SUM(I315)</f>
        <v>400</v>
      </c>
      <c r="K314" s="307">
        <f t="shared" si="61"/>
        <v>100</v>
      </c>
    </row>
    <row r="315" spans="1:11" x14ac:dyDescent="0.25">
      <c r="A315" s="196" t="s">
        <v>275</v>
      </c>
      <c r="B315" s="106">
        <v>927</v>
      </c>
      <c r="C315" s="192" t="s">
        <v>22</v>
      </c>
      <c r="D315" s="194" t="s">
        <v>65</v>
      </c>
      <c r="E315" s="200" t="s">
        <v>222</v>
      </c>
      <c r="F315" s="192" t="s">
        <v>274</v>
      </c>
      <c r="G315" s="251">
        <v>400</v>
      </c>
      <c r="H315" s="251">
        <v>400</v>
      </c>
      <c r="I315" s="251">
        <v>400</v>
      </c>
      <c r="K315" s="307">
        <f t="shared" si="61"/>
        <v>100</v>
      </c>
    </row>
    <row r="316" spans="1:11" ht="39" x14ac:dyDescent="0.25">
      <c r="A316" s="207" t="s">
        <v>303</v>
      </c>
      <c r="B316" s="134">
        <v>927</v>
      </c>
      <c r="C316" s="212" t="s">
        <v>22</v>
      </c>
      <c r="D316" s="216" t="s">
        <v>65</v>
      </c>
      <c r="E316" s="213" t="s">
        <v>302</v>
      </c>
      <c r="F316" s="214" t="s">
        <v>8</v>
      </c>
      <c r="G316" s="250">
        <f t="shared" ref="G316:I317" si="64">SUM(G317)</f>
        <v>24000</v>
      </c>
      <c r="H316" s="250">
        <f t="shared" si="64"/>
        <v>24000</v>
      </c>
      <c r="I316" s="250">
        <f t="shared" si="64"/>
        <v>0</v>
      </c>
      <c r="K316" s="307">
        <f t="shared" si="61"/>
        <v>0</v>
      </c>
    </row>
    <row r="317" spans="1:11" x14ac:dyDescent="0.25">
      <c r="A317" s="205" t="s">
        <v>12</v>
      </c>
      <c r="B317" s="106">
        <v>927</v>
      </c>
      <c r="C317" s="192" t="s">
        <v>22</v>
      </c>
      <c r="D317" s="194" t="s">
        <v>65</v>
      </c>
      <c r="E317" s="200" t="s">
        <v>302</v>
      </c>
      <c r="F317" s="192" t="s">
        <v>13</v>
      </c>
      <c r="G317" s="251">
        <f t="shared" si="64"/>
        <v>24000</v>
      </c>
      <c r="H317" s="251">
        <f t="shared" si="64"/>
        <v>24000</v>
      </c>
      <c r="I317" s="251">
        <f t="shared" si="64"/>
        <v>0</v>
      </c>
      <c r="K317" s="307">
        <f t="shared" si="61"/>
        <v>0</v>
      </c>
    </row>
    <row r="318" spans="1:11" ht="23.25" x14ac:dyDescent="0.25">
      <c r="A318" s="196" t="s">
        <v>291</v>
      </c>
      <c r="B318" s="106">
        <v>927</v>
      </c>
      <c r="C318" s="192" t="s">
        <v>22</v>
      </c>
      <c r="D318" s="194" t="s">
        <v>65</v>
      </c>
      <c r="E318" s="200" t="s">
        <v>302</v>
      </c>
      <c r="F318" s="199" t="s">
        <v>14</v>
      </c>
      <c r="G318" s="251">
        <v>24000</v>
      </c>
      <c r="H318" s="251">
        <v>24000</v>
      </c>
      <c r="I318" s="251">
        <v>0</v>
      </c>
      <c r="K318" s="307">
        <f t="shared" si="61"/>
        <v>0</v>
      </c>
    </row>
    <row r="319" spans="1:11" ht="39" x14ac:dyDescent="0.25">
      <c r="A319" s="207" t="s">
        <v>114</v>
      </c>
      <c r="B319" s="134">
        <v>927</v>
      </c>
      <c r="C319" s="212" t="s">
        <v>22</v>
      </c>
      <c r="D319" s="216" t="s">
        <v>65</v>
      </c>
      <c r="E319" s="213" t="s">
        <v>223</v>
      </c>
      <c r="F319" s="216" t="s">
        <v>8</v>
      </c>
      <c r="G319" s="250">
        <f t="shared" ref="G319:I323" si="65">SUM(G320)</f>
        <v>3645939</v>
      </c>
      <c r="H319" s="250">
        <f t="shared" si="65"/>
        <v>3645939</v>
      </c>
      <c r="I319" s="250">
        <f t="shared" si="65"/>
        <v>2429516</v>
      </c>
      <c r="K319" s="307">
        <f t="shared" si="61"/>
        <v>66.636221834759169</v>
      </c>
    </row>
    <row r="320" spans="1:11" ht="23.25" x14ac:dyDescent="0.25">
      <c r="A320" s="196" t="s">
        <v>15</v>
      </c>
      <c r="B320" s="106">
        <v>927</v>
      </c>
      <c r="C320" s="192" t="s">
        <v>22</v>
      </c>
      <c r="D320" s="194" t="s">
        <v>65</v>
      </c>
      <c r="E320" s="225" t="s">
        <v>223</v>
      </c>
      <c r="F320" s="192" t="s">
        <v>16</v>
      </c>
      <c r="G320" s="251">
        <f t="shared" si="65"/>
        <v>3645939</v>
      </c>
      <c r="H320" s="251">
        <f t="shared" si="65"/>
        <v>3645939</v>
      </c>
      <c r="I320" s="251">
        <f t="shared" si="65"/>
        <v>2429516</v>
      </c>
      <c r="K320" s="307">
        <f t="shared" si="61"/>
        <v>66.636221834759169</v>
      </c>
    </row>
    <row r="321" spans="1:11" x14ac:dyDescent="0.25">
      <c r="A321" s="197" t="s">
        <v>281</v>
      </c>
      <c r="B321" s="106">
        <v>927</v>
      </c>
      <c r="C321" s="192" t="s">
        <v>22</v>
      </c>
      <c r="D321" s="194" t="s">
        <v>65</v>
      </c>
      <c r="E321" s="225" t="s">
        <v>223</v>
      </c>
      <c r="F321" s="192" t="s">
        <v>280</v>
      </c>
      <c r="G321" s="251">
        <v>3645939</v>
      </c>
      <c r="H321" s="251">
        <v>3645939</v>
      </c>
      <c r="I321" s="251">
        <v>2429516</v>
      </c>
      <c r="K321" s="307">
        <f t="shared" si="61"/>
        <v>66.636221834759169</v>
      </c>
    </row>
    <row r="322" spans="1:11" ht="39" x14ac:dyDescent="0.25">
      <c r="A322" s="207" t="s">
        <v>371</v>
      </c>
      <c r="B322" s="134">
        <v>927</v>
      </c>
      <c r="C322" s="212" t="s">
        <v>22</v>
      </c>
      <c r="D322" s="216" t="s">
        <v>65</v>
      </c>
      <c r="E322" s="213" t="s">
        <v>372</v>
      </c>
      <c r="F322" s="216" t="s">
        <v>8</v>
      </c>
      <c r="G322" s="250">
        <f t="shared" si="65"/>
        <v>50000</v>
      </c>
      <c r="H322" s="250">
        <f t="shared" si="65"/>
        <v>50000</v>
      </c>
      <c r="I322" s="250">
        <f t="shared" si="65"/>
        <v>50000</v>
      </c>
      <c r="K322" s="307">
        <f t="shared" si="61"/>
        <v>100</v>
      </c>
    </row>
    <row r="323" spans="1:11" ht="23.25" x14ac:dyDescent="0.25">
      <c r="A323" s="196" t="s">
        <v>15</v>
      </c>
      <c r="B323" s="106">
        <v>927</v>
      </c>
      <c r="C323" s="192" t="s">
        <v>22</v>
      </c>
      <c r="D323" s="194" t="s">
        <v>65</v>
      </c>
      <c r="E323" s="225" t="s">
        <v>372</v>
      </c>
      <c r="F323" s="192" t="s">
        <v>16</v>
      </c>
      <c r="G323" s="251">
        <f t="shared" si="65"/>
        <v>50000</v>
      </c>
      <c r="H323" s="251">
        <f t="shared" si="65"/>
        <v>50000</v>
      </c>
      <c r="I323" s="251">
        <f t="shared" si="65"/>
        <v>50000</v>
      </c>
      <c r="K323" s="307">
        <f t="shared" si="61"/>
        <v>100</v>
      </c>
    </row>
    <row r="324" spans="1:11" x14ac:dyDescent="0.25">
      <c r="A324" s="197" t="s">
        <v>281</v>
      </c>
      <c r="B324" s="106">
        <v>927</v>
      </c>
      <c r="C324" s="192" t="s">
        <v>22</v>
      </c>
      <c r="D324" s="194" t="s">
        <v>65</v>
      </c>
      <c r="E324" s="225" t="s">
        <v>372</v>
      </c>
      <c r="F324" s="192" t="s">
        <v>280</v>
      </c>
      <c r="G324" s="251">
        <v>50000</v>
      </c>
      <c r="H324" s="251">
        <v>50000</v>
      </c>
      <c r="I324" s="251">
        <v>50000</v>
      </c>
      <c r="K324" s="307">
        <f t="shared" si="61"/>
        <v>100</v>
      </c>
    </row>
    <row r="325" spans="1:11" ht="26.25" x14ac:dyDescent="0.25">
      <c r="A325" s="203" t="s">
        <v>272</v>
      </c>
      <c r="B325" s="96">
        <v>927</v>
      </c>
      <c r="C325" s="239" t="s">
        <v>22</v>
      </c>
      <c r="D325" s="241" t="s">
        <v>65</v>
      </c>
      <c r="E325" s="213" t="s">
        <v>271</v>
      </c>
      <c r="F325" s="241" t="s">
        <v>8</v>
      </c>
      <c r="G325" s="250">
        <f t="shared" ref="G325:I326" si="66">SUM(G326)</f>
        <v>492617.33</v>
      </c>
      <c r="H325" s="250">
        <f t="shared" si="66"/>
        <v>492617.33</v>
      </c>
      <c r="I325" s="250">
        <f t="shared" si="66"/>
        <v>310913.53000000003</v>
      </c>
      <c r="K325" s="307">
        <f t="shared" si="61"/>
        <v>63.11461474568911</v>
      </c>
    </row>
    <row r="326" spans="1:11" x14ac:dyDescent="0.25">
      <c r="A326" s="196" t="s">
        <v>12</v>
      </c>
      <c r="B326" s="106">
        <v>927</v>
      </c>
      <c r="C326" s="192" t="s">
        <v>22</v>
      </c>
      <c r="D326" s="194" t="s">
        <v>65</v>
      </c>
      <c r="E326" s="200" t="s">
        <v>271</v>
      </c>
      <c r="F326" s="192" t="s">
        <v>13</v>
      </c>
      <c r="G326" s="251">
        <f t="shared" si="66"/>
        <v>492617.33</v>
      </c>
      <c r="H326" s="251">
        <f t="shared" si="66"/>
        <v>492617.33</v>
      </c>
      <c r="I326" s="251">
        <f t="shared" si="66"/>
        <v>310913.53000000003</v>
      </c>
      <c r="K326" s="307">
        <f t="shared" si="61"/>
        <v>63.11461474568911</v>
      </c>
    </row>
    <row r="327" spans="1:11" ht="33.75" x14ac:dyDescent="0.25">
      <c r="A327" s="261" t="s">
        <v>285</v>
      </c>
      <c r="B327" s="106">
        <v>927</v>
      </c>
      <c r="C327" s="192" t="s">
        <v>22</v>
      </c>
      <c r="D327" s="194" t="s">
        <v>65</v>
      </c>
      <c r="E327" s="200" t="s">
        <v>271</v>
      </c>
      <c r="F327" s="192" t="s">
        <v>14</v>
      </c>
      <c r="G327" s="251">
        <v>492617.33</v>
      </c>
      <c r="H327" s="251">
        <v>492617.33</v>
      </c>
      <c r="I327" s="251">
        <v>310913.53000000003</v>
      </c>
      <c r="K327" s="307">
        <f t="shared" si="61"/>
        <v>63.11461474568911</v>
      </c>
    </row>
    <row r="328" spans="1:11" ht="25.5" x14ac:dyDescent="0.25">
      <c r="A328" s="265" t="s">
        <v>298</v>
      </c>
      <c r="B328" s="96">
        <v>927</v>
      </c>
      <c r="C328" s="239" t="s">
        <v>22</v>
      </c>
      <c r="D328" s="241" t="s">
        <v>65</v>
      </c>
      <c r="E328" s="213" t="s">
        <v>297</v>
      </c>
      <c r="F328" s="241" t="s">
        <v>8</v>
      </c>
      <c r="G328" s="250">
        <f t="shared" ref="G328:I329" si="67">SUM(G329)</f>
        <v>55000</v>
      </c>
      <c r="H328" s="250">
        <f t="shared" si="67"/>
        <v>55000</v>
      </c>
      <c r="I328" s="250">
        <f t="shared" si="67"/>
        <v>55000</v>
      </c>
      <c r="K328" s="307">
        <f t="shared" si="61"/>
        <v>100</v>
      </c>
    </row>
    <row r="329" spans="1:11" x14ac:dyDescent="0.25">
      <c r="A329" s="205" t="s">
        <v>47</v>
      </c>
      <c r="B329" s="106">
        <v>927</v>
      </c>
      <c r="C329" s="192" t="s">
        <v>22</v>
      </c>
      <c r="D329" s="194" t="s">
        <v>65</v>
      </c>
      <c r="E329" s="200" t="s">
        <v>297</v>
      </c>
      <c r="F329" s="192" t="s">
        <v>48</v>
      </c>
      <c r="G329" s="251">
        <f t="shared" si="67"/>
        <v>55000</v>
      </c>
      <c r="H329" s="251">
        <f t="shared" si="67"/>
        <v>55000</v>
      </c>
      <c r="I329" s="251">
        <f t="shared" si="67"/>
        <v>55000</v>
      </c>
      <c r="K329" s="307">
        <f t="shared" si="61"/>
        <v>100</v>
      </c>
    </row>
    <row r="330" spans="1:11" x14ac:dyDescent="0.25">
      <c r="A330" s="196" t="s">
        <v>266</v>
      </c>
      <c r="B330" s="106">
        <v>927</v>
      </c>
      <c r="C330" s="192" t="s">
        <v>22</v>
      </c>
      <c r="D330" s="194" t="s">
        <v>65</v>
      </c>
      <c r="E330" s="200" t="s">
        <v>297</v>
      </c>
      <c r="F330" s="192" t="s">
        <v>265</v>
      </c>
      <c r="G330" s="251">
        <v>55000</v>
      </c>
      <c r="H330" s="251">
        <v>55000</v>
      </c>
      <c r="I330" s="251">
        <v>55000</v>
      </c>
      <c r="K330" s="307">
        <f t="shared" si="61"/>
        <v>100</v>
      </c>
    </row>
    <row r="331" spans="1:11" ht="64.5" customHeight="1" x14ac:dyDescent="0.25">
      <c r="A331" s="203" t="s">
        <v>340</v>
      </c>
      <c r="B331" s="96">
        <v>927</v>
      </c>
      <c r="C331" s="239" t="s">
        <v>22</v>
      </c>
      <c r="D331" s="241" t="s">
        <v>65</v>
      </c>
      <c r="E331" s="215" t="s">
        <v>339</v>
      </c>
      <c r="F331" s="241" t="s">
        <v>8</v>
      </c>
      <c r="G331" s="250">
        <f t="shared" ref="G331:I332" si="68">SUM(G332)</f>
        <v>100000</v>
      </c>
      <c r="H331" s="250">
        <f t="shared" si="68"/>
        <v>100000</v>
      </c>
      <c r="I331" s="250">
        <f t="shared" si="68"/>
        <v>0</v>
      </c>
      <c r="K331" s="307">
        <f t="shared" si="61"/>
        <v>0</v>
      </c>
    </row>
    <row r="332" spans="1:11" x14ac:dyDescent="0.25">
      <c r="A332" s="196" t="s">
        <v>12</v>
      </c>
      <c r="B332" s="106">
        <v>927</v>
      </c>
      <c r="C332" s="192" t="s">
        <v>22</v>
      </c>
      <c r="D332" s="194" t="s">
        <v>65</v>
      </c>
      <c r="E332" s="193" t="s">
        <v>339</v>
      </c>
      <c r="F332" s="192" t="s">
        <v>13</v>
      </c>
      <c r="G332" s="251">
        <f t="shared" si="68"/>
        <v>100000</v>
      </c>
      <c r="H332" s="251">
        <f t="shared" si="68"/>
        <v>100000</v>
      </c>
      <c r="I332" s="251">
        <f t="shared" si="68"/>
        <v>0</v>
      </c>
      <c r="K332" s="307">
        <f t="shared" si="61"/>
        <v>0</v>
      </c>
    </row>
    <row r="333" spans="1:11" ht="33.75" x14ac:dyDescent="0.25">
      <c r="A333" s="261" t="s">
        <v>285</v>
      </c>
      <c r="B333" s="106">
        <v>927</v>
      </c>
      <c r="C333" s="192" t="s">
        <v>22</v>
      </c>
      <c r="D333" s="194" t="s">
        <v>65</v>
      </c>
      <c r="E333" s="193" t="s">
        <v>339</v>
      </c>
      <c r="F333" s="192" t="s">
        <v>14</v>
      </c>
      <c r="G333" s="251">
        <v>100000</v>
      </c>
      <c r="H333" s="251">
        <v>100000</v>
      </c>
      <c r="I333" s="251">
        <v>0</v>
      </c>
      <c r="K333" s="307">
        <f t="shared" si="61"/>
        <v>0</v>
      </c>
    </row>
    <row r="334" spans="1:11" ht="26.25" x14ac:dyDescent="0.25">
      <c r="A334" s="203" t="s">
        <v>375</v>
      </c>
      <c r="B334" s="134">
        <v>927</v>
      </c>
      <c r="C334" s="212" t="s">
        <v>22</v>
      </c>
      <c r="D334" s="216" t="s">
        <v>65</v>
      </c>
      <c r="E334" s="213" t="s">
        <v>374</v>
      </c>
      <c r="F334" s="216" t="s">
        <v>8</v>
      </c>
      <c r="G334" s="250">
        <f t="shared" ref="G334:I335" si="69">SUM(G335)</f>
        <v>460447</v>
      </c>
      <c r="H334" s="250">
        <f t="shared" si="69"/>
        <v>460447</v>
      </c>
      <c r="I334" s="250">
        <f t="shared" si="69"/>
        <v>154362</v>
      </c>
      <c r="K334" s="307">
        <f t="shared" ref="K334:K376" si="70">SUM(I334/H334*100)</f>
        <v>33.524379570287131</v>
      </c>
    </row>
    <row r="335" spans="1:11" x14ac:dyDescent="0.25">
      <c r="A335" s="205" t="s">
        <v>12</v>
      </c>
      <c r="B335" s="106">
        <v>927</v>
      </c>
      <c r="C335" s="192" t="s">
        <v>22</v>
      </c>
      <c r="D335" s="194" t="s">
        <v>65</v>
      </c>
      <c r="E335" s="200" t="s">
        <v>374</v>
      </c>
      <c r="F335" s="192" t="s">
        <v>13</v>
      </c>
      <c r="G335" s="251">
        <f t="shared" si="69"/>
        <v>460447</v>
      </c>
      <c r="H335" s="251">
        <f t="shared" si="69"/>
        <v>460447</v>
      </c>
      <c r="I335" s="251">
        <f t="shared" si="69"/>
        <v>154362</v>
      </c>
      <c r="K335" s="307">
        <f t="shared" si="70"/>
        <v>33.524379570287131</v>
      </c>
    </row>
    <row r="336" spans="1:11" ht="33.75" x14ac:dyDescent="0.25">
      <c r="A336" s="261" t="s">
        <v>285</v>
      </c>
      <c r="B336" s="106">
        <v>927</v>
      </c>
      <c r="C336" s="192" t="s">
        <v>22</v>
      </c>
      <c r="D336" s="194" t="s">
        <v>65</v>
      </c>
      <c r="E336" s="200" t="s">
        <v>374</v>
      </c>
      <c r="F336" s="192" t="s">
        <v>14</v>
      </c>
      <c r="G336" s="251">
        <v>460447</v>
      </c>
      <c r="H336" s="251">
        <v>460447</v>
      </c>
      <c r="I336" s="251">
        <v>154362</v>
      </c>
      <c r="K336" s="307">
        <f t="shared" si="70"/>
        <v>33.524379570287131</v>
      </c>
    </row>
    <row r="337" spans="1:11" ht="26.25" x14ac:dyDescent="0.25">
      <c r="A337" s="203" t="s">
        <v>432</v>
      </c>
      <c r="B337" s="134">
        <v>927</v>
      </c>
      <c r="C337" s="212" t="s">
        <v>22</v>
      </c>
      <c r="D337" s="216" t="s">
        <v>65</v>
      </c>
      <c r="E337" s="213" t="s">
        <v>433</v>
      </c>
      <c r="F337" s="216" t="s">
        <v>8</v>
      </c>
      <c r="G337" s="250">
        <f t="shared" ref="G337:I338" si="71">SUM(G338)</f>
        <v>30000</v>
      </c>
      <c r="H337" s="250">
        <f t="shared" si="71"/>
        <v>30000</v>
      </c>
      <c r="I337" s="250">
        <f t="shared" si="71"/>
        <v>0</v>
      </c>
      <c r="K337" s="307">
        <f t="shared" si="70"/>
        <v>0</v>
      </c>
    </row>
    <row r="338" spans="1:11" x14ac:dyDescent="0.25">
      <c r="A338" s="205" t="s">
        <v>12</v>
      </c>
      <c r="B338" s="106">
        <v>927</v>
      </c>
      <c r="C338" s="192" t="s">
        <v>22</v>
      </c>
      <c r="D338" s="194" t="s">
        <v>65</v>
      </c>
      <c r="E338" s="200" t="s">
        <v>433</v>
      </c>
      <c r="F338" s="192" t="s">
        <v>13</v>
      </c>
      <c r="G338" s="251">
        <f t="shared" si="71"/>
        <v>30000</v>
      </c>
      <c r="H338" s="251">
        <f t="shared" si="71"/>
        <v>30000</v>
      </c>
      <c r="I338" s="251">
        <f t="shared" si="71"/>
        <v>0</v>
      </c>
      <c r="K338" s="307">
        <f t="shared" si="70"/>
        <v>0</v>
      </c>
    </row>
    <row r="339" spans="1:11" ht="33.75" x14ac:dyDescent="0.25">
      <c r="A339" s="261" t="s">
        <v>285</v>
      </c>
      <c r="B339" s="106">
        <v>927</v>
      </c>
      <c r="C339" s="192" t="s">
        <v>22</v>
      </c>
      <c r="D339" s="194" t="s">
        <v>65</v>
      </c>
      <c r="E339" s="200" t="s">
        <v>433</v>
      </c>
      <c r="F339" s="192" t="s">
        <v>14</v>
      </c>
      <c r="G339" s="251">
        <v>30000</v>
      </c>
      <c r="H339" s="251">
        <v>30000</v>
      </c>
      <c r="I339" s="251">
        <v>0</v>
      </c>
      <c r="K339" s="307">
        <f t="shared" si="70"/>
        <v>0</v>
      </c>
    </row>
    <row r="340" spans="1:11" ht="18" x14ac:dyDescent="0.25">
      <c r="A340" s="211" t="s">
        <v>70</v>
      </c>
      <c r="B340" s="212" t="s">
        <v>134</v>
      </c>
      <c r="C340" s="212" t="s">
        <v>29</v>
      </c>
      <c r="D340" s="215" t="s">
        <v>7</v>
      </c>
      <c r="E340" s="215" t="s">
        <v>175</v>
      </c>
      <c r="F340" s="215" t="s">
        <v>8</v>
      </c>
      <c r="G340" s="250">
        <f t="shared" ref="G340:I342" si="72">SUM(G341)</f>
        <v>622200</v>
      </c>
      <c r="H340" s="250">
        <f t="shared" si="72"/>
        <v>622200</v>
      </c>
      <c r="I340" s="250">
        <f t="shared" si="72"/>
        <v>311100</v>
      </c>
      <c r="K340" s="307">
        <f t="shared" si="70"/>
        <v>50</v>
      </c>
    </row>
    <row r="341" spans="1:11" x14ac:dyDescent="0.25">
      <c r="A341" s="206" t="s">
        <v>71</v>
      </c>
      <c r="B341" s="96">
        <v>927</v>
      </c>
      <c r="C341" s="239" t="s">
        <v>29</v>
      </c>
      <c r="D341" s="239" t="s">
        <v>10</v>
      </c>
      <c r="E341" s="240" t="s">
        <v>175</v>
      </c>
      <c r="F341" s="241" t="s">
        <v>8</v>
      </c>
      <c r="G341" s="250">
        <f t="shared" si="72"/>
        <v>622200</v>
      </c>
      <c r="H341" s="250">
        <f t="shared" si="72"/>
        <v>622200</v>
      </c>
      <c r="I341" s="250">
        <f t="shared" si="72"/>
        <v>311100</v>
      </c>
      <c r="K341" s="307">
        <f t="shared" si="70"/>
        <v>50</v>
      </c>
    </row>
    <row r="342" spans="1:11" ht="64.5" x14ac:dyDescent="0.25">
      <c r="A342" s="207" t="s">
        <v>72</v>
      </c>
      <c r="B342" s="106">
        <v>927</v>
      </c>
      <c r="C342" s="192" t="s">
        <v>29</v>
      </c>
      <c r="D342" s="192" t="s">
        <v>10</v>
      </c>
      <c r="E342" s="193" t="s">
        <v>387</v>
      </c>
      <c r="F342" s="194" t="s">
        <v>8</v>
      </c>
      <c r="G342" s="251">
        <f t="shared" si="72"/>
        <v>622200</v>
      </c>
      <c r="H342" s="251">
        <f t="shared" si="72"/>
        <v>622200</v>
      </c>
      <c r="I342" s="251">
        <f t="shared" si="72"/>
        <v>311100</v>
      </c>
      <c r="K342" s="307">
        <f t="shared" si="70"/>
        <v>50</v>
      </c>
    </row>
    <row r="343" spans="1:11" x14ac:dyDescent="0.25">
      <c r="A343" s="196" t="s">
        <v>66</v>
      </c>
      <c r="B343" s="106">
        <v>927</v>
      </c>
      <c r="C343" s="192" t="s">
        <v>29</v>
      </c>
      <c r="D343" s="192" t="s">
        <v>10</v>
      </c>
      <c r="E343" s="193" t="s">
        <v>387</v>
      </c>
      <c r="F343" s="192" t="s">
        <v>67</v>
      </c>
      <c r="G343" s="251">
        <f>SUM(G344)</f>
        <v>622200</v>
      </c>
      <c r="H343" s="251">
        <f>SUM(H344)</f>
        <v>622200</v>
      </c>
      <c r="I343" s="251">
        <f>SUM(I344)</f>
        <v>311100</v>
      </c>
      <c r="K343" s="307">
        <f t="shared" si="70"/>
        <v>50</v>
      </c>
    </row>
    <row r="344" spans="1:11" x14ac:dyDescent="0.25">
      <c r="A344" s="196" t="s">
        <v>275</v>
      </c>
      <c r="B344" s="106">
        <v>927</v>
      </c>
      <c r="C344" s="192" t="s">
        <v>29</v>
      </c>
      <c r="D344" s="192" t="s">
        <v>10</v>
      </c>
      <c r="E344" s="193" t="s">
        <v>387</v>
      </c>
      <c r="F344" s="192" t="s">
        <v>274</v>
      </c>
      <c r="G344" s="251">
        <v>622200</v>
      </c>
      <c r="H344" s="251">
        <v>622200</v>
      </c>
      <c r="I344" s="251">
        <v>311100</v>
      </c>
      <c r="K344" s="307">
        <f t="shared" si="70"/>
        <v>50</v>
      </c>
    </row>
    <row r="345" spans="1:11" ht="33" x14ac:dyDescent="0.25">
      <c r="A345" s="71" t="s">
        <v>9</v>
      </c>
      <c r="B345" s="134">
        <v>927</v>
      </c>
      <c r="C345" s="212" t="s">
        <v>10</v>
      </c>
      <c r="D345" s="215" t="s">
        <v>7</v>
      </c>
      <c r="E345" s="215" t="s">
        <v>175</v>
      </c>
      <c r="F345" s="212" t="s">
        <v>8</v>
      </c>
      <c r="G345" s="233">
        <f>SUM(G346)</f>
        <v>1567188</v>
      </c>
      <c r="H345" s="233">
        <f t="shared" ref="H345:I345" si="73">SUM(H346)</f>
        <v>1567188</v>
      </c>
      <c r="I345" s="233">
        <f t="shared" si="73"/>
        <v>1280030.0999999999</v>
      </c>
      <c r="K345" s="307">
        <f t="shared" si="70"/>
        <v>81.676869654438391</v>
      </c>
    </row>
    <row r="346" spans="1:11" ht="39" x14ac:dyDescent="0.25">
      <c r="A346" s="66" t="s">
        <v>115</v>
      </c>
      <c r="B346" s="96">
        <v>927</v>
      </c>
      <c r="C346" s="239" t="s">
        <v>10</v>
      </c>
      <c r="D346" s="240" t="s">
        <v>38</v>
      </c>
      <c r="E346" s="240" t="s">
        <v>175</v>
      </c>
      <c r="F346" s="239" t="s">
        <v>8</v>
      </c>
      <c r="G346" s="233">
        <f>SUM(G347+G354)</f>
        <v>1567188</v>
      </c>
      <c r="H346" s="233">
        <f>SUM(H347+H354)</f>
        <v>1567188</v>
      </c>
      <c r="I346" s="233">
        <f>SUM(I347+I354)</f>
        <v>1280030.0999999999</v>
      </c>
      <c r="K346" s="307">
        <f t="shared" si="70"/>
        <v>81.676869654438391</v>
      </c>
    </row>
    <row r="347" spans="1:11" ht="39" x14ac:dyDescent="0.25">
      <c r="A347" s="67" t="s">
        <v>115</v>
      </c>
      <c r="B347" s="134">
        <v>927</v>
      </c>
      <c r="C347" s="212" t="s">
        <v>10</v>
      </c>
      <c r="D347" s="215" t="s">
        <v>38</v>
      </c>
      <c r="E347" s="213" t="s">
        <v>224</v>
      </c>
      <c r="F347" s="216" t="s">
        <v>8</v>
      </c>
      <c r="G347" s="233">
        <f>SUM(G348+G350+G352)</f>
        <v>1522188</v>
      </c>
      <c r="H347" s="233">
        <f>SUM(H348+H350+H352)</f>
        <v>1522188</v>
      </c>
      <c r="I347" s="233">
        <f>SUM(I348+I350+I352)</f>
        <v>1280030.0999999999</v>
      </c>
      <c r="K347" s="307">
        <f t="shared" si="70"/>
        <v>84.09145913645358</v>
      </c>
    </row>
    <row r="348" spans="1:11" ht="43.5" x14ac:dyDescent="0.25">
      <c r="A348" s="65" t="s">
        <v>40</v>
      </c>
      <c r="B348" s="106">
        <v>927</v>
      </c>
      <c r="C348" s="192" t="s">
        <v>10</v>
      </c>
      <c r="D348" s="193" t="s">
        <v>38</v>
      </c>
      <c r="E348" s="200" t="s">
        <v>224</v>
      </c>
      <c r="F348" s="192" t="s">
        <v>41</v>
      </c>
      <c r="G348" s="252">
        <f>SUM(G349)</f>
        <v>1377744</v>
      </c>
      <c r="H348" s="252">
        <f>SUM(H349)</f>
        <v>1377744</v>
      </c>
      <c r="I348" s="252">
        <f>SUM(I349)</f>
        <v>1208290.1599999999</v>
      </c>
      <c r="K348" s="307">
        <f t="shared" si="70"/>
        <v>87.700629434786137</v>
      </c>
    </row>
    <row r="349" spans="1:11" x14ac:dyDescent="0.25">
      <c r="A349" s="61" t="s">
        <v>45</v>
      </c>
      <c r="B349" s="106">
        <v>927</v>
      </c>
      <c r="C349" s="192" t="s">
        <v>10</v>
      </c>
      <c r="D349" s="193" t="s">
        <v>38</v>
      </c>
      <c r="E349" s="200" t="s">
        <v>224</v>
      </c>
      <c r="F349" s="192" t="s">
        <v>46</v>
      </c>
      <c r="G349" s="252">
        <v>1377744</v>
      </c>
      <c r="H349" s="252">
        <v>1377744</v>
      </c>
      <c r="I349" s="252">
        <v>1208290.1599999999</v>
      </c>
      <c r="K349" s="307">
        <f t="shared" si="70"/>
        <v>87.700629434786137</v>
      </c>
    </row>
    <row r="350" spans="1:11" x14ac:dyDescent="0.25">
      <c r="A350" s="61" t="s">
        <v>12</v>
      </c>
      <c r="B350" s="106">
        <v>927</v>
      </c>
      <c r="C350" s="192" t="s">
        <v>10</v>
      </c>
      <c r="D350" s="193" t="s">
        <v>38</v>
      </c>
      <c r="E350" s="200" t="s">
        <v>224</v>
      </c>
      <c r="F350" s="192" t="s">
        <v>13</v>
      </c>
      <c r="G350" s="252">
        <f>SUM(G351)</f>
        <v>119200</v>
      </c>
      <c r="H350" s="252">
        <f>SUM(H351)</f>
        <v>119200</v>
      </c>
      <c r="I350" s="252">
        <f>SUM(I351)</f>
        <v>66270.94</v>
      </c>
      <c r="K350" s="307">
        <f t="shared" si="70"/>
        <v>55.596426174496649</v>
      </c>
    </row>
    <row r="351" spans="1:11" ht="33.75" x14ac:dyDescent="0.25">
      <c r="A351" s="261" t="s">
        <v>285</v>
      </c>
      <c r="B351" s="106">
        <v>927</v>
      </c>
      <c r="C351" s="192" t="s">
        <v>10</v>
      </c>
      <c r="D351" s="193" t="s">
        <v>38</v>
      </c>
      <c r="E351" s="200" t="s">
        <v>224</v>
      </c>
      <c r="F351" s="192" t="s">
        <v>14</v>
      </c>
      <c r="G351" s="252">
        <v>119200</v>
      </c>
      <c r="H351" s="252">
        <v>119200</v>
      </c>
      <c r="I351" s="252">
        <v>66270.94</v>
      </c>
      <c r="K351" s="307">
        <f t="shared" si="70"/>
        <v>55.596426174496649</v>
      </c>
    </row>
    <row r="352" spans="1:11" x14ac:dyDescent="0.25">
      <c r="A352" s="61" t="s">
        <v>47</v>
      </c>
      <c r="B352" s="106">
        <v>927</v>
      </c>
      <c r="C352" s="192" t="s">
        <v>10</v>
      </c>
      <c r="D352" s="193" t="s">
        <v>38</v>
      </c>
      <c r="E352" s="200" t="s">
        <v>224</v>
      </c>
      <c r="F352" s="192" t="s">
        <v>48</v>
      </c>
      <c r="G352" s="252">
        <f>SUM(G353)</f>
        <v>25244</v>
      </c>
      <c r="H352" s="252">
        <f>SUM(H353)</f>
        <v>25244</v>
      </c>
      <c r="I352" s="252">
        <f>SUM(I353)</f>
        <v>5469</v>
      </c>
      <c r="K352" s="307">
        <f t="shared" si="70"/>
        <v>21.664553953414671</v>
      </c>
    </row>
    <row r="353" spans="1:11" x14ac:dyDescent="0.25">
      <c r="A353" s="196" t="s">
        <v>266</v>
      </c>
      <c r="B353" s="106">
        <v>927</v>
      </c>
      <c r="C353" s="192" t="s">
        <v>10</v>
      </c>
      <c r="D353" s="193" t="s">
        <v>38</v>
      </c>
      <c r="E353" s="200" t="s">
        <v>224</v>
      </c>
      <c r="F353" s="192" t="s">
        <v>265</v>
      </c>
      <c r="G353" s="252">
        <v>25244</v>
      </c>
      <c r="H353" s="252">
        <v>25244</v>
      </c>
      <c r="I353" s="252">
        <v>5469</v>
      </c>
      <c r="K353" s="307">
        <f t="shared" si="70"/>
        <v>21.664553953414671</v>
      </c>
    </row>
    <row r="354" spans="1:11" ht="51.75" x14ac:dyDescent="0.25">
      <c r="A354" s="207" t="s">
        <v>310</v>
      </c>
      <c r="B354" s="134">
        <v>927</v>
      </c>
      <c r="C354" s="212" t="s">
        <v>10</v>
      </c>
      <c r="D354" s="215" t="s">
        <v>38</v>
      </c>
      <c r="E354" s="213" t="s">
        <v>309</v>
      </c>
      <c r="F354" s="216" t="s">
        <v>8</v>
      </c>
      <c r="G354" s="233">
        <f t="shared" ref="G354:I355" si="74">SUM(G355)</f>
        <v>45000</v>
      </c>
      <c r="H354" s="233">
        <f t="shared" si="74"/>
        <v>45000</v>
      </c>
      <c r="I354" s="233">
        <f t="shared" si="74"/>
        <v>0</v>
      </c>
      <c r="K354" s="307">
        <f t="shared" si="70"/>
        <v>0</v>
      </c>
    </row>
    <row r="355" spans="1:11" x14ac:dyDescent="0.25">
      <c r="A355" s="196" t="s">
        <v>12</v>
      </c>
      <c r="B355" s="106">
        <v>927</v>
      </c>
      <c r="C355" s="192" t="s">
        <v>10</v>
      </c>
      <c r="D355" s="193" t="s">
        <v>38</v>
      </c>
      <c r="E355" s="225" t="s">
        <v>309</v>
      </c>
      <c r="F355" s="192" t="s">
        <v>13</v>
      </c>
      <c r="G355" s="252">
        <f t="shared" si="74"/>
        <v>45000</v>
      </c>
      <c r="H355" s="252">
        <f t="shared" si="74"/>
        <v>45000</v>
      </c>
      <c r="I355" s="252">
        <f t="shared" si="74"/>
        <v>0</v>
      </c>
      <c r="K355" s="307">
        <f t="shared" si="70"/>
        <v>0</v>
      </c>
    </row>
    <row r="356" spans="1:11" ht="33.75" x14ac:dyDescent="0.25">
      <c r="A356" s="261" t="s">
        <v>285</v>
      </c>
      <c r="B356" s="106">
        <v>927</v>
      </c>
      <c r="C356" s="192" t="s">
        <v>10</v>
      </c>
      <c r="D356" s="193" t="s">
        <v>38</v>
      </c>
      <c r="E356" s="225" t="s">
        <v>309</v>
      </c>
      <c r="F356" s="192" t="s">
        <v>14</v>
      </c>
      <c r="G356" s="252">
        <v>45000</v>
      </c>
      <c r="H356" s="252">
        <v>45000</v>
      </c>
      <c r="I356" s="252">
        <v>0</v>
      </c>
      <c r="K356" s="307">
        <f t="shared" si="70"/>
        <v>0</v>
      </c>
    </row>
    <row r="357" spans="1:11" ht="18" x14ac:dyDescent="0.25">
      <c r="A357" s="70" t="s">
        <v>120</v>
      </c>
      <c r="B357" s="134">
        <v>927</v>
      </c>
      <c r="C357" s="212" t="s">
        <v>57</v>
      </c>
      <c r="D357" s="215" t="s">
        <v>7</v>
      </c>
      <c r="E357" s="215" t="s">
        <v>175</v>
      </c>
      <c r="F357" s="212" t="s">
        <v>8</v>
      </c>
      <c r="G357" s="250">
        <f>SUM(G358+G380+G369+G376)</f>
        <v>7306949.8799999999</v>
      </c>
      <c r="H357" s="250">
        <f>SUM(H358+H380+H369+H376)</f>
        <v>7306949.8799999999</v>
      </c>
      <c r="I357" s="250">
        <f>SUM(I358+I380+I369+I376)</f>
        <v>5103769.0600000005</v>
      </c>
      <c r="K357" s="307">
        <f t="shared" si="70"/>
        <v>69.848146542918414</v>
      </c>
    </row>
    <row r="358" spans="1:11" x14ac:dyDescent="0.25">
      <c r="A358" s="60" t="s">
        <v>121</v>
      </c>
      <c r="B358" s="96">
        <v>927</v>
      </c>
      <c r="C358" s="239" t="s">
        <v>57</v>
      </c>
      <c r="D358" s="240" t="s">
        <v>77</v>
      </c>
      <c r="E358" s="240" t="s">
        <v>175</v>
      </c>
      <c r="F358" s="239" t="s">
        <v>8</v>
      </c>
      <c r="G358" s="250">
        <f>SUM(G359+G366)</f>
        <v>225093.1</v>
      </c>
      <c r="H358" s="250">
        <f>SUM(H359+H366)</f>
        <v>225093.1</v>
      </c>
      <c r="I358" s="250">
        <f>SUM(I359+I366)</f>
        <v>0</v>
      </c>
      <c r="K358" s="307">
        <f t="shared" si="70"/>
        <v>0</v>
      </c>
    </row>
    <row r="359" spans="1:11" ht="26.25" x14ac:dyDescent="0.25">
      <c r="A359" s="67" t="s">
        <v>122</v>
      </c>
      <c r="B359" s="106">
        <v>927</v>
      </c>
      <c r="C359" s="192" t="s">
        <v>57</v>
      </c>
      <c r="D359" s="193" t="s">
        <v>77</v>
      </c>
      <c r="E359" s="200" t="s">
        <v>225</v>
      </c>
      <c r="F359" s="194" t="s">
        <v>8</v>
      </c>
      <c r="G359" s="251">
        <f>SUM(G360+G363)</f>
        <v>200000</v>
      </c>
      <c r="H359" s="251">
        <f>SUM(H360+H363)</f>
        <v>200000</v>
      </c>
      <c r="I359" s="251">
        <f>SUM(I360+I363)</f>
        <v>0</v>
      </c>
      <c r="K359" s="307">
        <f t="shared" si="70"/>
        <v>0</v>
      </c>
    </row>
    <row r="360" spans="1:11" ht="51.75" x14ac:dyDescent="0.25">
      <c r="A360" s="67" t="s">
        <v>123</v>
      </c>
      <c r="B360" s="106">
        <v>927</v>
      </c>
      <c r="C360" s="192" t="s">
        <v>57</v>
      </c>
      <c r="D360" s="193" t="s">
        <v>77</v>
      </c>
      <c r="E360" s="200" t="s">
        <v>226</v>
      </c>
      <c r="F360" s="194" t="s">
        <v>8</v>
      </c>
      <c r="G360" s="251">
        <f>SUM(G362)</f>
        <v>100000</v>
      </c>
      <c r="H360" s="251">
        <f>SUM(H362)</f>
        <v>100000</v>
      </c>
      <c r="I360" s="251">
        <f>SUM(I362)</f>
        <v>0</v>
      </c>
      <c r="K360" s="307">
        <f t="shared" si="70"/>
        <v>0</v>
      </c>
    </row>
    <row r="361" spans="1:11" x14ac:dyDescent="0.25">
      <c r="A361" s="61" t="s">
        <v>47</v>
      </c>
      <c r="B361" s="106">
        <v>927</v>
      </c>
      <c r="C361" s="192" t="s">
        <v>57</v>
      </c>
      <c r="D361" s="193" t="s">
        <v>77</v>
      </c>
      <c r="E361" s="200" t="s">
        <v>226</v>
      </c>
      <c r="F361" s="192" t="s">
        <v>48</v>
      </c>
      <c r="G361" s="251">
        <f>SUM(G362)</f>
        <v>100000</v>
      </c>
      <c r="H361" s="251">
        <f>SUM(H362)</f>
        <v>100000</v>
      </c>
      <c r="I361" s="251">
        <f>SUM(I362)</f>
        <v>0</v>
      </c>
      <c r="K361" s="307">
        <f t="shared" si="70"/>
        <v>0</v>
      </c>
    </row>
    <row r="362" spans="1:11" ht="34.5" x14ac:dyDescent="0.25">
      <c r="A362" s="196" t="s">
        <v>290</v>
      </c>
      <c r="B362" s="106">
        <v>927</v>
      </c>
      <c r="C362" s="192" t="s">
        <v>57</v>
      </c>
      <c r="D362" s="193" t="s">
        <v>77</v>
      </c>
      <c r="E362" s="200" t="s">
        <v>226</v>
      </c>
      <c r="F362" s="192" t="s">
        <v>125</v>
      </c>
      <c r="G362" s="251">
        <v>100000</v>
      </c>
      <c r="H362" s="251">
        <v>100000</v>
      </c>
      <c r="I362" s="251">
        <v>0</v>
      </c>
      <c r="K362" s="307">
        <f t="shared" si="70"/>
        <v>0</v>
      </c>
    </row>
    <row r="363" spans="1:11" ht="51.75" x14ac:dyDescent="0.25">
      <c r="A363" s="67" t="s">
        <v>126</v>
      </c>
      <c r="B363" s="106">
        <v>927</v>
      </c>
      <c r="C363" s="192" t="s">
        <v>57</v>
      </c>
      <c r="D363" s="193" t="s">
        <v>77</v>
      </c>
      <c r="E363" s="200" t="s">
        <v>227</v>
      </c>
      <c r="F363" s="194" t="s">
        <v>8</v>
      </c>
      <c r="G363" s="251">
        <f t="shared" ref="G363:I364" si="75">SUM(G364)</f>
        <v>100000</v>
      </c>
      <c r="H363" s="251">
        <f t="shared" si="75"/>
        <v>100000</v>
      </c>
      <c r="I363" s="251">
        <f t="shared" si="75"/>
        <v>0</v>
      </c>
      <c r="K363" s="307">
        <f t="shared" si="70"/>
        <v>0</v>
      </c>
    </row>
    <row r="364" spans="1:11" x14ac:dyDescent="0.25">
      <c r="A364" s="61" t="s">
        <v>47</v>
      </c>
      <c r="B364" s="106">
        <v>927</v>
      </c>
      <c r="C364" s="192" t="s">
        <v>57</v>
      </c>
      <c r="D364" s="193" t="s">
        <v>77</v>
      </c>
      <c r="E364" s="200" t="s">
        <v>227</v>
      </c>
      <c r="F364" s="192" t="s">
        <v>48</v>
      </c>
      <c r="G364" s="251">
        <f t="shared" si="75"/>
        <v>100000</v>
      </c>
      <c r="H364" s="251">
        <f t="shared" si="75"/>
        <v>100000</v>
      </c>
      <c r="I364" s="251">
        <f t="shared" si="75"/>
        <v>0</v>
      </c>
      <c r="K364" s="307">
        <f t="shared" si="70"/>
        <v>0</v>
      </c>
    </row>
    <row r="365" spans="1:11" ht="34.5" x14ac:dyDescent="0.25">
      <c r="A365" s="196" t="s">
        <v>290</v>
      </c>
      <c r="B365" s="106">
        <v>927</v>
      </c>
      <c r="C365" s="192" t="s">
        <v>57</v>
      </c>
      <c r="D365" s="193" t="s">
        <v>77</v>
      </c>
      <c r="E365" s="200" t="s">
        <v>227</v>
      </c>
      <c r="F365" s="192" t="s">
        <v>125</v>
      </c>
      <c r="G365" s="251">
        <v>100000</v>
      </c>
      <c r="H365" s="251">
        <v>100000</v>
      </c>
      <c r="I365" s="251">
        <v>0</v>
      </c>
      <c r="K365" s="307">
        <f t="shared" si="70"/>
        <v>0</v>
      </c>
    </row>
    <row r="366" spans="1:11" ht="108.75" x14ac:dyDescent="0.25">
      <c r="A366" s="72" t="s">
        <v>127</v>
      </c>
      <c r="B366" s="106">
        <v>927</v>
      </c>
      <c r="C366" s="192" t="s">
        <v>57</v>
      </c>
      <c r="D366" s="193" t="s">
        <v>77</v>
      </c>
      <c r="E366" s="200" t="s">
        <v>228</v>
      </c>
      <c r="F366" s="194" t="s">
        <v>8</v>
      </c>
      <c r="G366" s="251">
        <f t="shared" ref="G366:I367" si="76">SUM(G367)</f>
        <v>25093.1</v>
      </c>
      <c r="H366" s="251">
        <f t="shared" si="76"/>
        <v>25093.1</v>
      </c>
      <c r="I366" s="251">
        <f t="shared" si="76"/>
        <v>0</v>
      </c>
      <c r="K366" s="307">
        <f t="shared" si="70"/>
        <v>0</v>
      </c>
    </row>
    <row r="367" spans="1:11" x14ac:dyDescent="0.25">
      <c r="A367" s="61" t="s">
        <v>12</v>
      </c>
      <c r="B367" s="106">
        <v>927</v>
      </c>
      <c r="C367" s="192" t="s">
        <v>57</v>
      </c>
      <c r="D367" s="193" t="s">
        <v>77</v>
      </c>
      <c r="E367" s="200" t="s">
        <v>228</v>
      </c>
      <c r="F367" s="192" t="s">
        <v>13</v>
      </c>
      <c r="G367" s="251">
        <f t="shared" si="76"/>
        <v>25093.1</v>
      </c>
      <c r="H367" s="251">
        <f t="shared" si="76"/>
        <v>25093.1</v>
      </c>
      <c r="I367" s="251">
        <f t="shared" si="76"/>
        <v>0</v>
      </c>
      <c r="K367" s="307">
        <f t="shared" si="70"/>
        <v>0</v>
      </c>
    </row>
    <row r="368" spans="1:11" ht="33.75" x14ac:dyDescent="0.25">
      <c r="A368" s="261" t="s">
        <v>285</v>
      </c>
      <c r="B368" s="106">
        <v>927</v>
      </c>
      <c r="C368" s="192" t="s">
        <v>57</v>
      </c>
      <c r="D368" s="193" t="s">
        <v>77</v>
      </c>
      <c r="E368" s="200" t="s">
        <v>228</v>
      </c>
      <c r="F368" s="192" t="s">
        <v>14</v>
      </c>
      <c r="G368" s="251">
        <v>25093.1</v>
      </c>
      <c r="H368" s="251">
        <v>25093.1</v>
      </c>
      <c r="I368" s="251">
        <v>0</v>
      </c>
      <c r="K368" s="307">
        <f t="shared" si="70"/>
        <v>0</v>
      </c>
    </row>
    <row r="369" spans="1:11" x14ac:dyDescent="0.25">
      <c r="A369" s="191" t="s">
        <v>270</v>
      </c>
      <c r="B369" s="134">
        <v>927</v>
      </c>
      <c r="C369" s="245" t="s">
        <v>57</v>
      </c>
      <c r="D369" s="239" t="s">
        <v>82</v>
      </c>
      <c r="E369" s="243" t="s">
        <v>175</v>
      </c>
      <c r="F369" s="244" t="s">
        <v>8</v>
      </c>
      <c r="G369" s="250">
        <f>SUM(G370+G373)</f>
        <v>4749067</v>
      </c>
      <c r="H369" s="250">
        <f t="shared" ref="H369:I369" si="77">SUM(H370+H373)</f>
        <v>4749067</v>
      </c>
      <c r="I369" s="250">
        <f t="shared" si="77"/>
        <v>3736328</v>
      </c>
      <c r="K369" s="307">
        <f t="shared" si="70"/>
        <v>78.674990266509198</v>
      </c>
    </row>
    <row r="370" spans="1:11" ht="72.75" x14ac:dyDescent="0.25">
      <c r="A370" s="221" t="s">
        <v>345</v>
      </c>
      <c r="B370" s="106">
        <v>927</v>
      </c>
      <c r="C370" s="199" t="s">
        <v>57</v>
      </c>
      <c r="D370" s="193" t="s">
        <v>82</v>
      </c>
      <c r="E370" s="231" t="s">
        <v>346</v>
      </c>
      <c r="F370" s="192" t="s">
        <v>8</v>
      </c>
      <c r="G370" s="251">
        <f t="shared" ref="G370:I371" si="78">SUM(G371)</f>
        <v>4739302</v>
      </c>
      <c r="H370" s="251">
        <f t="shared" si="78"/>
        <v>4739302</v>
      </c>
      <c r="I370" s="251">
        <f t="shared" si="78"/>
        <v>3726818</v>
      </c>
      <c r="K370" s="307">
        <f t="shared" si="70"/>
        <v>78.636432115952942</v>
      </c>
    </row>
    <row r="371" spans="1:11" x14ac:dyDescent="0.25">
      <c r="A371" s="196" t="s">
        <v>47</v>
      </c>
      <c r="B371" s="106">
        <v>927</v>
      </c>
      <c r="C371" s="199" t="s">
        <v>57</v>
      </c>
      <c r="D371" s="193" t="s">
        <v>82</v>
      </c>
      <c r="E371" s="231" t="s">
        <v>346</v>
      </c>
      <c r="F371" s="192" t="s">
        <v>48</v>
      </c>
      <c r="G371" s="251">
        <f t="shared" si="78"/>
        <v>4739302</v>
      </c>
      <c r="H371" s="251">
        <f t="shared" si="78"/>
        <v>4739302</v>
      </c>
      <c r="I371" s="251">
        <f t="shared" si="78"/>
        <v>3726818</v>
      </c>
      <c r="K371" s="307">
        <f t="shared" si="70"/>
        <v>78.636432115952942</v>
      </c>
    </row>
    <row r="372" spans="1:11" ht="23.25" x14ac:dyDescent="0.25">
      <c r="A372" s="196" t="s">
        <v>124</v>
      </c>
      <c r="B372" s="106">
        <v>927</v>
      </c>
      <c r="C372" s="199" t="s">
        <v>57</v>
      </c>
      <c r="D372" s="193" t="s">
        <v>82</v>
      </c>
      <c r="E372" s="231" t="s">
        <v>346</v>
      </c>
      <c r="F372" s="192" t="s">
        <v>125</v>
      </c>
      <c r="G372" s="251">
        <v>4739302</v>
      </c>
      <c r="H372" s="251">
        <v>4739302</v>
      </c>
      <c r="I372" s="251">
        <v>3726818</v>
      </c>
      <c r="K372" s="307">
        <f t="shared" si="70"/>
        <v>78.636432115952942</v>
      </c>
    </row>
    <row r="373" spans="1:11" x14ac:dyDescent="0.25">
      <c r="A373" s="223" t="s">
        <v>313</v>
      </c>
      <c r="B373" s="106">
        <v>927</v>
      </c>
      <c r="C373" s="199" t="s">
        <v>57</v>
      </c>
      <c r="D373" s="193" t="s">
        <v>82</v>
      </c>
      <c r="E373" s="231" t="s">
        <v>312</v>
      </c>
      <c r="F373" s="192" t="s">
        <v>8</v>
      </c>
      <c r="G373" s="251">
        <f>SUM(G374)</f>
        <v>9765</v>
      </c>
      <c r="H373" s="251">
        <f t="shared" ref="H373:I373" si="79">SUM(H374)</f>
        <v>9765</v>
      </c>
      <c r="I373" s="251">
        <f t="shared" si="79"/>
        <v>9510</v>
      </c>
      <c r="K373" s="307">
        <f t="shared" si="70"/>
        <v>97.388632872503848</v>
      </c>
    </row>
    <row r="374" spans="1:11" x14ac:dyDescent="0.25">
      <c r="A374" s="205" t="s">
        <v>12</v>
      </c>
      <c r="B374" s="106">
        <v>927</v>
      </c>
      <c r="C374" s="199" t="s">
        <v>57</v>
      </c>
      <c r="D374" s="193" t="s">
        <v>82</v>
      </c>
      <c r="E374" s="231" t="s">
        <v>312</v>
      </c>
      <c r="F374" s="192" t="s">
        <v>13</v>
      </c>
      <c r="G374" s="251">
        <f>SUM(G375)</f>
        <v>9765</v>
      </c>
      <c r="H374" s="251">
        <f t="shared" ref="H374:I374" si="80">SUM(H375)</f>
        <v>9765</v>
      </c>
      <c r="I374" s="251">
        <f t="shared" si="80"/>
        <v>9510</v>
      </c>
      <c r="K374" s="307">
        <f t="shared" si="70"/>
        <v>97.388632872503848</v>
      </c>
    </row>
    <row r="375" spans="1:11" ht="23.25" x14ac:dyDescent="0.25">
      <c r="A375" s="196" t="s">
        <v>291</v>
      </c>
      <c r="B375" s="106">
        <v>927</v>
      </c>
      <c r="C375" s="199" t="s">
        <v>57</v>
      </c>
      <c r="D375" s="193" t="s">
        <v>82</v>
      </c>
      <c r="E375" s="231" t="s">
        <v>312</v>
      </c>
      <c r="F375" s="192" t="s">
        <v>14</v>
      </c>
      <c r="G375" s="251">
        <v>9765</v>
      </c>
      <c r="H375" s="251">
        <v>9765</v>
      </c>
      <c r="I375" s="251">
        <v>9510</v>
      </c>
      <c r="K375" s="307">
        <f t="shared" si="70"/>
        <v>97.388632872503848</v>
      </c>
    </row>
    <row r="376" spans="1:11" x14ac:dyDescent="0.25">
      <c r="A376" s="191" t="s">
        <v>74</v>
      </c>
      <c r="B376" s="134">
        <v>927</v>
      </c>
      <c r="C376" s="245" t="s">
        <v>57</v>
      </c>
      <c r="D376" s="239" t="s">
        <v>38</v>
      </c>
      <c r="E376" s="243" t="s">
        <v>175</v>
      </c>
      <c r="F376" s="244" t="s">
        <v>8</v>
      </c>
      <c r="G376" s="250">
        <f>SUM(G377)</f>
        <v>1846458.78</v>
      </c>
      <c r="H376" s="250">
        <f t="shared" ref="H376:I376" si="81">SUM(H377)</f>
        <v>1846458.78</v>
      </c>
      <c r="I376" s="250">
        <f t="shared" si="81"/>
        <v>1206205.73</v>
      </c>
      <c r="K376" s="307">
        <f t="shared" si="70"/>
        <v>65.325353756340007</v>
      </c>
    </row>
    <row r="377" spans="1:11" ht="51.75" x14ac:dyDescent="0.25">
      <c r="A377" s="67" t="s">
        <v>75</v>
      </c>
      <c r="B377" s="106">
        <v>927</v>
      </c>
      <c r="C377" s="199" t="s">
        <v>57</v>
      </c>
      <c r="D377" s="193" t="s">
        <v>38</v>
      </c>
      <c r="E377" s="231" t="s">
        <v>229</v>
      </c>
      <c r="F377" s="192" t="s">
        <v>8</v>
      </c>
      <c r="G377" s="251">
        <f>SUM(G378)</f>
        <v>1846458.78</v>
      </c>
      <c r="H377" s="251">
        <f t="shared" ref="H377:I377" si="82">SUM(H378)</f>
        <v>1846458.78</v>
      </c>
      <c r="I377" s="251">
        <f t="shared" si="82"/>
        <v>1206205.73</v>
      </c>
      <c r="K377" s="307">
        <f t="shared" ref="K377:K419" si="83">SUM(I377/H377*100)</f>
        <v>65.325353756340007</v>
      </c>
    </row>
    <row r="378" spans="1:11" x14ac:dyDescent="0.25">
      <c r="A378" s="196" t="s">
        <v>66</v>
      </c>
      <c r="B378" s="106">
        <v>927</v>
      </c>
      <c r="C378" s="199" t="s">
        <v>57</v>
      </c>
      <c r="D378" s="193" t="s">
        <v>38</v>
      </c>
      <c r="E378" s="231" t="s">
        <v>229</v>
      </c>
      <c r="F378" s="192" t="s">
        <v>67</v>
      </c>
      <c r="G378" s="251">
        <f>SUM(G379)</f>
        <v>1846458.78</v>
      </c>
      <c r="H378" s="251">
        <f>SUM(H379)</f>
        <v>1846458.78</v>
      </c>
      <c r="I378" s="251">
        <f>SUM(I379)</f>
        <v>1206205.73</v>
      </c>
      <c r="K378" s="307">
        <f t="shared" si="83"/>
        <v>65.325353756340007</v>
      </c>
    </row>
    <row r="379" spans="1:11" x14ac:dyDescent="0.25">
      <c r="A379" s="196" t="s">
        <v>68</v>
      </c>
      <c r="B379" s="106">
        <v>927</v>
      </c>
      <c r="C379" s="199" t="s">
        <v>57</v>
      </c>
      <c r="D379" s="193" t="s">
        <v>38</v>
      </c>
      <c r="E379" s="231" t="s">
        <v>229</v>
      </c>
      <c r="F379" s="192" t="s">
        <v>69</v>
      </c>
      <c r="G379" s="251">
        <v>1846458.78</v>
      </c>
      <c r="H379" s="251">
        <v>1846458.78</v>
      </c>
      <c r="I379" s="251">
        <v>1206205.73</v>
      </c>
      <c r="K379" s="307">
        <f t="shared" si="83"/>
        <v>65.325353756340007</v>
      </c>
    </row>
    <row r="380" spans="1:11" ht="26.25" x14ac:dyDescent="0.25">
      <c r="A380" s="69" t="s">
        <v>128</v>
      </c>
      <c r="B380" s="96">
        <v>927</v>
      </c>
      <c r="C380" s="245" t="s">
        <v>57</v>
      </c>
      <c r="D380" s="239" t="s">
        <v>129</v>
      </c>
      <c r="E380" s="243" t="s">
        <v>175</v>
      </c>
      <c r="F380" s="244" t="s">
        <v>8</v>
      </c>
      <c r="G380" s="250">
        <f>SUM(G384+G387+G392+G381+G395)</f>
        <v>486331</v>
      </c>
      <c r="H380" s="250">
        <f t="shared" ref="H380:I380" si="84">SUM(H384+H387+H392+H381+H395)</f>
        <v>486331</v>
      </c>
      <c r="I380" s="250">
        <f t="shared" si="84"/>
        <v>161235.32999999999</v>
      </c>
      <c r="K380" s="307">
        <f t="shared" si="83"/>
        <v>33.153414032829495</v>
      </c>
    </row>
    <row r="381" spans="1:11" ht="39" x14ac:dyDescent="0.25">
      <c r="A381" s="207" t="s">
        <v>303</v>
      </c>
      <c r="B381" s="106">
        <v>927</v>
      </c>
      <c r="C381" s="199" t="s">
        <v>57</v>
      </c>
      <c r="D381" s="192" t="s">
        <v>129</v>
      </c>
      <c r="E381" s="200" t="s">
        <v>302</v>
      </c>
      <c r="F381" s="201" t="s">
        <v>8</v>
      </c>
      <c r="G381" s="251">
        <f t="shared" ref="G381:I382" si="85">SUM(G382)</f>
        <v>39000</v>
      </c>
      <c r="H381" s="251">
        <f t="shared" si="85"/>
        <v>39000</v>
      </c>
      <c r="I381" s="251">
        <f t="shared" si="85"/>
        <v>0</v>
      </c>
      <c r="K381" s="307">
        <f t="shared" si="83"/>
        <v>0</v>
      </c>
    </row>
    <row r="382" spans="1:11" x14ac:dyDescent="0.25">
      <c r="A382" s="205" t="s">
        <v>12</v>
      </c>
      <c r="B382" s="106">
        <v>927</v>
      </c>
      <c r="C382" s="192" t="s">
        <v>57</v>
      </c>
      <c r="D382" s="193">
        <v>12</v>
      </c>
      <c r="E382" s="200" t="s">
        <v>302</v>
      </c>
      <c r="F382" s="192" t="s">
        <v>13</v>
      </c>
      <c r="G382" s="251">
        <f t="shared" si="85"/>
        <v>39000</v>
      </c>
      <c r="H382" s="251">
        <f t="shared" si="85"/>
        <v>39000</v>
      </c>
      <c r="I382" s="251">
        <f t="shared" si="85"/>
        <v>0</v>
      </c>
      <c r="K382" s="307">
        <f t="shared" si="83"/>
        <v>0</v>
      </c>
    </row>
    <row r="383" spans="1:11" ht="23.25" x14ac:dyDescent="0.25">
      <c r="A383" s="196" t="s">
        <v>291</v>
      </c>
      <c r="B383" s="106">
        <v>927</v>
      </c>
      <c r="C383" s="199" t="s">
        <v>57</v>
      </c>
      <c r="D383" s="192" t="s">
        <v>129</v>
      </c>
      <c r="E383" s="200" t="s">
        <v>302</v>
      </c>
      <c r="F383" s="199" t="s">
        <v>14</v>
      </c>
      <c r="G383" s="251">
        <v>39000</v>
      </c>
      <c r="H383" s="251">
        <v>39000</v>
      </c>
      <c r="I383" s="251">
        <v>0</v>
      </c>
      <c r="K383" s="307">
        <f t="shared" si="83"/>
        <v>0</v>
      </c>
    </row>
    <row r="384" spans="1:11" ht="26.25" x14ac:dyDescent="0.25">
      <c r="A384" s="67" t="s">
        <v>130</v>
      </c>
      <c r="B384" s="106">
        <v>927</v>
      </c>
      <c r="C384" s="199" t="s">
        <v>57</v>
      </c>
      <c r="D384" s="192" t="s">
        <v>129</v>
      </c>
      <c r="E384" s="200" t="s">
        <v>230</v>
      </c>
      <c r="F384" s="201" t="s">
        <v>8</v>
      </c>
      <c r="G384" s="251">
        <f t="shared" ref="G384:I385" si="86">SUM(G385)</f>
        <v>31000</v>
      </c>
      <c r="H384" s="251">
        <f t="shared" si="86"/>
        <v>31000</v>
      </c>
      <c r="I384" s="251">
        <f t="shared" si="86"/>
        <v>6000</v>
      </c>
      <c r="K384" s="307">
        <f t="shared" si="83"/>
        <v>19.35483870967742</v>
      </c>
    </row>
    <row r="385" spans="1:11" x14ac:dyDescent="0.25">
      <c r="A385" s="65" t="s">
        <v>12</v>
      </c>
      <c r="B385" s="106">
        <v>927</v>
      </c>
      <c r="C385" s="192" t="s">
        <v>57</v>
      </c>
      <c r="D385" s="193">
        <v>12</v>
      </c>
      <c r="E385" s="200" t="s">
        <v>230</v>
      </c>
      <c r="F385" s="192" t="s">
        <v>13</v>
      </c>
      <c r="G385" s="251">
        <f t="shared" si="86"/>
        <v>31000</v>
      </c>
      <c r="H385" s="251">
        <f t="shared" si="86"/>
        <v>31000</v>
      </c>
      <c r="I385" s="251">
        <f t="shared" si="86"/>
        <v>6000</v>
      </c>
      <c r="K385" s="307">
        <f t="shared" si="83"/>
        <v>19.35483870967742</v>
      </c>
    </row>
    <row r="386" spans="1:11" ht="23.25" x14ac:dyDescent="0.25">
      <c r="A386" s="196" t="s">
        <v>291</v>
      </c>
      <c r="B386" s="106">
        <v>927</v>
      </c>
      <c r="C386" s="199" t="s">
        <v>57</v>
      </c>
      <c r="D386" s="192" t="s">
        <v>129</v>
      </c>
      <c r="E386" s="200" t="s">
        <v>230</v>
      </c>
      <c r="F386" s="199" t="s">
        <v>14</v>
      </c>
      <c r="G386" s="251">
        <v>31000</v>
      </c>
      <c r="H386" s="251">
        <v>31000</v>
      </c>
      <c r="I386" s="251">
        <v>6000</v>
      </c>
      <c r="K386" s="307">
        <f t="shared" si="83"/>
        <v>19.35483870967742</v>
      </c>
    </row>
    <row r="387" spans="1:11" ht="64.5" x14ac:dyDescent="0.25">
      <c r="A387" s="67" t="s">
        <v>131</v>
      </c>
      <c r="B387" s="106">
        <v>927</v>
      </c>
      <c r="C387" s="199" t="s">
        <v>57</v>
      </c>
      <c r="D387" s="192" t="s">
        <v>129</v>
      </c>
      <c r="E387" s="200" t="s">
        <v>231</v>
      </c>
      <c r="F387" s="192" t="s">
        <v>8</v>
      </c>
      <c r="G387" s="251">
        <f>SUM(G388+G390)</f>
        <v>225444</v>
      </c>
      <c r="H387" s="251">
        <f>SUM(H388+H390)</f>
        <v>225444</v>
      </c>
      <c r="I387" s="251">
        <f>SUM(I388+I390)</f>
        <v>155235.32999999999</v>
      </c>
      <c r="K387" s="307">
        <f t="shared" si="83"/>
        <v>68.857601000691957</v>
      </c>
    </row>
    <row r="388" spans="1:11" ht="43.5" x14ac:dyDescent="0.25">
      <c r="A388" s="65" t="s">
        <v>40</v>
      </c>
      <c r="B388" s="106">
        <v>927</v>
      </c>
      <c r="C388" s="199" t="s">
        <v>57</v>
      </c>
      <c r="D388" s="192" t="s">
        <v>129</v>
      </c>
      <c r="E388" s="200" t="s">
        <v>231</v>
      </c>
      <c r="F388" s="192" t="s">
        <v>41</v>
      </c>
      <c r="G388" s="251">
        <f>SUM(G389)</f>
        <v>188685.02</v>
      </c>
      <c r="H388" s="251">
        <f>SUM(H389)</f>
        <v>188685.02</v>
      </c>
      <c r="I388" s="251">
        <f>SUM(I389)</f>
        <v>131863.32999999999</v>
      </c>
      <c r="K388" s="307">
        <f t="shared" si="83"/>
        <v>69.885425986652251</v>
      </c>
    </row>
    <row r="389" spans="1:11" x14ac:dyDescent="0.25">
      <c r="A389" s="61" t="s">
        <v>42</v>
      </c>
      <c r="B389" s="106">
        <v>927</v>
      </c>
      <c r="C389" s="199" t="s">
        <v>57</v>
      </c>
      <c r="D389" s="192" t="s">
        <v>129</v>
      </c>
      <c r="E389" s="200" t="s">
        <v>231</v>
      </c>
      <c r="F389" s="192" t="s">
        <v>43</v>
      </c>
      <c r="G389" s="251">
        <v>188685.02</v>
      </c>
      <c r="H389" s="251">
        <v>188685.02</v>
      </c>
      <c r="I389" s="251">
        <v>131863.32999999999</v>
      </c>
      <c r="K389" s="307">
        <f t="shared" si="83"/>
        <v>69.885425986652251</v>
      </c>
    </row>
    <row r="390" spans="1:11" x14ac:dyDescent="0.25">
      <c r="A390" s="65" t="s">
        <v>12</v>
      </c>
      <c r="B390" s="106">
        <v>927</v>
      </c>
      <c r="C390" s="199" t="s">
        <v>57</v>
      </c>
      <c r="D390" s="192" t="s">
        <v>129</v>
      </c>
      <c r="E390" s="200" t="s">
        <v>231</v>
      </c>
      <c r="F390" s="192" t="s">
        <v>13</v>
      </c>
      <c r="G390" s="251">
        <f>SUM(G391)</f>
        <v>36758.980000000003</v>
      </c>
      <c r="H390" s="251">
        <f>SUM(H391)</f>
        <v>36758.980000000003</v>
      </c>
      <c r="I390" s="251">
        <f>SUM(I391)</f>
        <v>23372</v>
      </c>
      <c r="K390" s="307">
        <f t="shared" si="83"/>
        <v>63.581742474900004</v>
      </c>
    </row>
    <row r="391" spans="1:11" ht="23.25" x14ac:dyDescent="0.25">
      <c r="A391" s="196" t="s">
        <v>291</v>
      </c>
      <c r="B391" s="106">
        <v>927</v>
      </c>
      <c r="C391" s="199" t="s">
        <v>57</v>
      </c>
      <c r="D391" s="192" t="s">
        <v>129</v>
      </c>
      <c r="E391" s="200" t="s">
        <v>231</v>
      </c>
      <c r="F391" s="192" t="s">
        <v>14</v>
      </c>
      <c r="G391" s="251">
        <v>36758.980000000003</v>
      </c>
      <c r="H391" s="251">
        <v>36758.980000000003</v>
      </c>
      <c r="I391" s="251">
        <v>23372</v>
      </c>
      <c r="K391" s="307">
        <f t="shared" si="83"/>
        <v>63.581742474900004</v>
      </c>
    </row>
    <row r="392" spans="1:11" ht="26.25" x14ac:dyDescent="0.25">
      <c r="A392" s="260" t="s">
        <v>103</v>
      </c>
      <c r="B392" s="114">
        <v>927</v>
      </c>
      <c r="C392" s="199" t="s">
        <v>57</v>
      </c>
      <c r="D392" s="192" t="s">
        <v>129</v>
      </c>
      <c r="E392" s="224" t="s">
        <v>300</v>
      </c>
      <c r="F392" s="226" t="s">
        <v>8</v>
      </c>
      <c r="G392" s="251">
        <f t="shared" ref="G392:I396" si="87">SUM(G393)</f>
        <v>50000</v>
      </c>
      <c r="H392" s="251">
        <f t="shared" si="87"/>
        <v>50000</v>
      </c>
      <c r="I392" s="251">
        <f t="shared" si="87"/>
        <v>0</v>
      </c>
      <c r="K392" s="307">
        <f t="shared" si="83"/>
        <v>0</v>
      </c>
    </row>
    <row r="393" spans="1:11" x14ac:dyDescent="0.25">
      <c r="A393" s="205" t="s">
        <v>12</v>
      </c>
      <c r="B393" s="106">
        <v>927</v>
      </c>
      <c r="C393" s="199" t="s">
        <v>57</v>
      </c>
      <c r="D393" s="192" t="s">
        <v>129</v>
      </c>
      <c r="E393" s="193" t="s">
        <v>300</v>
      </c>
      <c r="F393" s="192" t="s">
        <v>13</v>
      </c>
      <c r="G393" s="251">
        <f t="shared" si="87"/>
        <v>50000</v>
      </c>
      <c r="H393" s="251">
        <f t="shared" si="87"/>
        <v>50000</v>
      </c>
      <c r="I393" s="251">
        <f t="shared" si="87"/>
        <v>0</v>
      </c>
      <c r="K393" s="307">
        <f t="shared" si="83"/>
        <v>0</v>
      </c>
    </row>
    <row r="394" spans="1:11" ht="22.5" customHeight="1" x14ac:dyDescent="0.25">
      <c r="A394" s="196" t="s">
        <v>291</v>
      </c>
      <c r="B394" s="106">
        <v>927</v>
      </c>
      <c r="C394" s="199" t="s">
        <v>57</v>
      </c>
      <c r="D394" s="192" t="s">
        <v>129</v>
      </c>
      <c r="E394" s="193" t="s">
        <v>300</v>
      </c>
      <c r="F394" s="192" t="s">
        <v>14</v>
      </c>
      <c r="G394" s="251">
        <v>50000</v>
      </c>
      <c r="H394" s="251">
        <v>50000</v>
      </c>
      <c r="I394" s="251">
        <v>0</v>
      </c>
      <c r="K394" s="307">
        <f t="shared" si="83"/>
        <v>0</v>
      </c>
    </row>
    <row r="395" spans="1:11" ht="26.25" x14ac:dyDescent="0.25">
      <c r="A395" s="198" t="s">
        <v>359</v>
      </c>
      <c r="B395" s="114">
        <v>927</v>
      </c>
      <c r="C395" s="199" t="s">
        <v>57</v>
      </c>
      <c r="D395" s="192" t="s">
        <v>129</v>
      </c>
      <c r="E395" s="224" t="s">
        <v>358</v>
      </c>
      <c r="F395" s="226" t="s">
        <v>8</v>
      </c>
      <c r="G395" s="251">
        <f t="shared" si="87"/>
        <v>140887</v>
      </c>
      <c r="H395" s="251">
        <f t="shared" si="87"/>
        <v>140887</v>
      </c>
      <c r="I395" s="251">
        <f t="shared" si="87"/>
        <v>0</v>
      </c>
      <c r="K395" s="307">
        <f t="shared" si="83"/>
        <v>0</v>
      </c>
    </row>
    <row r="396" spans="1:11" x14ac:dyDescent="0.25">
      <c r="A396" s="205" t="s">
        <v>12</v>
      </c>
      <c r="B396" s="106">
        <v>927</v>
      </c>
      <c r="C396" s="199" t="s">
        <v>57</v>
      </c>
      <c r="D396" s="192" t="s">
        <v>129</v>
      </c>
      <c r="E396" s="224" t="s">
        <v>358</v>
      </c>
      <c r="F396" s="192" t="s">
        <v>13</v>
      </c>
      <c r="G396" s="251">
        <f t="shared" si="87"/>
        <v>140887</v>
      </c>
      <c r="H396" s="251">
        <f t="shared" si="87"/>
        <v>140887</v>
      </c>
      <c r="I396" s="251">
        <f t="shared" si="87"/>
        <v>0</v>
      </c>
      <c r="K396" s="307">
        <f t="shared" si="83"/>
        <v>0</v>
      </c>
    </row>
    <row r="397" spans="1:11" ht="23.25" x14ac:dyDescent="0.25">
      <c r="A397" s="196" t="s">
        <v>291</v>
      </c>
      <c r="B397" s="106">
        <v>927</v>
      </c>
      <c r="C397" s="199" t="s">
        <v>57</v>
      </c>
      <c r="D397" s="192" t="s">
        <v>129</v>
      </c>
      <c r="E397" s="224" t="s">
        <v>358</v>
      </c>
      <c r="F397" s="192" t="s">
        <v>14</v>
      </c>
      <c r="G397" s="251">
        <v>140887</v>
      </c>
      <c r="H397" s="251">
        <v>140887</v>
      </c>
      <c r="I397" s="251">
        <v>0</v>
      </c>
      <c r="K397" s="307">
        <f t="shared" si="83"/>
        <v>0</v>
      </c>
    </row>
    <row r="398" spans="1:11" ht="18.75" x14ac:dyDescent="0.3">
      <c r="A398" s="75" t="s">
        <v>76</v>
      </c>
      <c r="B398" s="134">
        <v>927</v>
      </c>
      <c r="C398" s="217" t="s">
        <v>77</v>
      </c>
      <c r="D398" s="212" t="s">
        <v>7</v>
      </c>
      <c r="E398" s="217" t="s">
        <v>175</v>
      </c>
      <c r="F398" s="217" t="s">
        <v>8</v>
      </c>
      <c r="G398" s="250">
        <f>SUM(G399+G411)</f>
        <v>4159718.11</v>
      </c>
      <c r="H398" s="250">
        <f>SUM(H399+H411)</f>
        <v>4159718.11</v>
      </c>
      <c r="I398" s="250">
        <f>SUM(I399+I411)</f>
        <v>2361659.2799999998</v>
      </c>
      <c r="K398" s="307">
        <f t="shared" si="83"/>
        <v>56.774502924189733</v>
      </c>
    </row>
    <row r="399" spans="1:11" ht="18.75" x14ac:dyDescent="0.3">
      <c r="A399" s="88" t="s">
        <v>132</v>
      </c>
      <c r="B399" s="96">
        <v>927</v>
      </c>
      <c r="C399" s="245" t="s">
        <v>77</v>
      </c>
      <c r="D399" s="239" t="s">
        <v>22</v>
      </c>
      <c r="E399" s="245" t="s">
        <v>175</v>
      </c>
      <c r="F399" s="245" t="s">
        <v>8</v>
      </c>
      <c r="G399" s="250">
        <f>SUM(G400+G405+G408)</f>
        <v>200791.33000000002</v>
      </c>
      <c r="H399" s="250">
        <f>SUM(H400+H405+H408)</f>
        <v>200791.33000000002</v>
      </c>
      <c r="I399" s="250">
        <f>SUM(I400+I405+I408)</f>
        <v>92327</v>
      </c>
      <c r="K399" s="307">
        <f t="shared" si="83"/>
        <v>45.981567032799667</v>
      </c>
    </row>
    <row r="400" spans="1:11" ht="39" x14ac:dyDescent="0.25">
      <c r="A400" s="204" t="s">
        <v>79</v>
      </c>
      <c r="B400" s="96">
        <v>927</v>
      </c>
      <c r="C400" s="245" t="s">
        <v>77</v>
      </c>
      <c r="D400" s="239" t="s">
        <v>22</v>
      </c>
      <c r="E400" s="240" t="s">
        <v>232</v>
      </c>
      <c r="F400" s="241" t="s">
        <v>8</v>
      </c>
      <c r="G400" s="250">
        <f>SUM(G401+G403)</f>
        <v>195581.96000000002</v>
      </c>
      <c r="H400" s="250">
        <f>SUM(H401+H403)</f>
        <v>195581.96000000002</v>
      </c>
      <c r="I400" s="250">
        <f>SUM(I401+I403)</f>
        <v>91917.63</v>
      </c>
      <c r="K400" s="307">
        <f t="shared" si="83"/>
        <v>46.996987861252641</v>
      </c>
    </row>
    <row r="401" spans="1:11" x14ac:dyDescent="0.25">
      <c r="A401" s="65" t="s">
        <v>12</v>
      </c>
      <c r="B401" s="106">
        <v>927</v>
      </c>
      <c r="C401" s="199" t="s">
        <v>77</v>
      </c>
      <c r="D401" s="192" t="s">
        <v>22</v>
      </c>
      <c r="E401" s="193" t="s">
        <v>232</v>
      </c>
      <c r="F401" s="192" t="s">
        <v>13</v>
      </c>
      <c r="G401" s="251">
        <f t="shared" ref="G401:I403" si="88">SUM(G402)</f>
        <v>69407.210000000006</v>
      </c>
      <c r="H401" s="251">
        <f t="shared" si="88"/>
        <v>69407.210000000006</v>
      </c>
      <c r="I401" s="251">
        <f t="shared" si="88"/>
        <v>29199.79</v>
      </c>
      <c r="K401" s="307">
        <f t="shared" si="83"/>
        <v>42.070254660863036</v>
      </c>
    </row>
    <row r="402" spans="1:11" ht="23.25" x14ac:dyDescent="0.25">
      <c r="A402" s="196" t="s">
        <v>291</v>
      </c>
      <c r="B402" s="106">
        <v>927</v>
      </c>
      <c r="C402" s="199" t="s">
        <v>77</v>
      </c>
      <c r="D402" s="192" t="s">
        <v>22</v>
      </c>
      <c r="E402" s="193" t="s">
        <v>232</v>
      </c>
      <c r="F402" s="192" t="s">
        <v>14</v>
      </c>
      <c r="G402" s="251">
        <v>69407.210000000006</v>
      </c>
      <c r="H402" s="251">
        <v>69407.210000000006</v>
      </c>
      <c r="I402" s="251">
        <v>29199.79</v>
      </c>
      <c r="K402" s="307">
        <f t="shared" si="83"/>
        <v>42.070254660863036</v>
      </c>
    </row>
    <row r="403" spans="1:11" x14ac:dyDescent="0.25">
      <c r="A403" s="196" t="s">
        <v>66</v>
      </c>
      <c r="B403" s="106">
        <v>927</v>
      </c>
      <c r="C403" s="199" t="s">
        <v>77</v>
      </c>
      <c r="D403" s="192" t="s">
        <v>22</v>
      </c>
      <c r="E403" s="193" t="s">
        <v>232</v>
      </c>
      <c r="F403" s="192" t="s">
        <v>67</v>
      </c>
      <c r="G403" s="251">
        <f t="shared" si="88"/>
        <v>126174.75</v>
      </c>
      <c r="H403" s="251">
        <f t="shared" si="88"/>
        <v>126174.75</v>
      </c>
      <c r="I403" s="251">
        <f t="shared" si="88"/>
        <v>62717.84</v>
      </c>
      <c r="K403" s="307">
        <f t="shared" si="83"/>
        <v>49.707124444470864</v>
      </c>
    </row>
    <row r="404" spans="1:11" x14ac:dyDescent="0.25">
      <c r="A404" s="196" t="s">
        <v>68</v>
      </c>
      <c r="B404" s="106">
        <v>927</v>
      </c>
      <c r="C404" s="199" t="s">
        <v>77</v>
      </c>
      <c r="D404" s="192" t="s">
        <v>22</v>
      </c>
      <c r="E404" s="193" t="s">
        <v>232</v>
      </c>
      <c r="F404" s="192" t="s">
        <v>69</v>
      </c>
      <c r="G404" s="251">
        <v>126174.75</v>
      </c>
      <c r="H404" s="251">
        <v>126174.75</v>
      </c>
      <c r="I404" s="251">
        <v>62717.84</v>
      </c>
      <c r="K404" s="307">
        <f t="shared" si="83"/>
        <v>49.707124444470864</v>
      </c>
    </row>
    <row r="405" spans="1:11" ht="26.25" x14ac:dyDescent="0.25">
      <c r="A405" s="204" t="s">
        <v>351</v>
      </c>
      <c r="B405" s="96">
        <v>927</v>
      </c>
      <c r="C405" s="245" t="s">
        <v>77</v>
      </c>
      <c r="D405" s="239" t="s">
        <v>22</v>
      </c>
      <c r="E405" s="240" t="s">
        <v>388</v>
      </c>
      <c r="F405" s="241" t="s">
        <v>8</v>
      </c>
      <c r="G405" s="250">
        <f>SUM(G406)</f>
        <v>4800</v>
      </c>
      <c r="H405" s="250">
        <f>SUM(H406)</f>
        <v>4800</v>
      </c>
      <c r="I405" s="250">
        <f>SUM(I406)</f>
        <v>0</v>
      </c>
      <c r="K405" s="307">
        <f t="shared" si="83"/>
        <v>0</v>
      </c>
    </row>
    <row r="406" spans="1:11" x14ac:dyDescent="0.25">
      <c r="A406" s="196" t="s">
        <v>66</v>
      </c>
      <c r="B406" s="106">
        <v>927</v>
      </c>
      <c r="C406" s="199" t="s">
        <v>77</v>
      </c>
      <c r="D406" s="192" t="s">
        <v>22</v>
      </c>
      <c r="E406" s="193" t="s">
        <v>388</v>
      </c>
      <c r="F406" s="192" t="s">
        <v>67</v>
      </c>
      <c r="G406" s="251">
        <f t="shared" ref="G406:I406" si="89">SUM(G407)</f>
        <v>4800</v>
      </c>
      <c r="H406" s="251">
        <f t="shared" si="89"/>
        <v>4800</v>
      </c>
      <c r="I406" s="251">
        <f t="shared" si="89"/>
        <v>0</v>
      </c>
      <c r="K406" s="307">
        <f t="shared" si="83"/>
        <v>0</v>
      </c>
    </row>
    <row r="407" spans="1:11" x14ac:dyDescent="0.25">
      <c r="A407" s="196" t="s">
        <v>68</v>
      </c>
      <c r="B407" s="106">
        <v>927</v>
      </c>
      <c r="C407" s="199" t="s">
        <v>77</v>
      </c>
      <c r="D407" s="192" t="s">
        <v>22</v>
      </c>
      <c r="E407" s="193" t="s">
        <v>388</v>
      </c>
      <c r="F407" s="192" t="s">
        <v>69</v>
      </c>
      <c r="G407" s="251">
        <v>4800</v>
      </c>
      <c r="H407" s="251">
        <v>4800</v>
      </c>
      <c r="I407" s="251">
        <v>0</v>
      </c>
      <c r="K407" s="307">
        <f t="shared" si="83"/>
        <v>0</v>
      </c>
    </row>
    <row r="408" spans="1:11" ht="39" x14ac:dyDescent="0.25">
      <c r="A408" s="204" t="s">
        <v>80</v>
      </c>
      <c r="B408" s="96">
        <v>927</v>
      </c>
      <c r="C408" s="245" t="s">
        <v>77</v>
      </c>
      <c r="D408" s="239" t="s">
        <v>22</v>
      </c>
      <c r="E408" s="240" t="s">
        <v>423</v>
      </c>
      <c r="F408" s="241" t="s">
        <v>8</v>
      </c>
      <c r="G408" s="250">
        <f>SUM(G409)</f>
        <v>409.37</v>
      </c>
      <c r="H408" s="250">
        <f>SUM(H409)</f>
        <v>409.37</v>
      </c>
      <c r="I408" s="250">
        <f>SUM(I409)</f>
        <v>409.37</v>
      </c>
      <c r="K408" s="307">
        <f t="shared" si="83"/>
        <v>100</v>
      </c>
    </row>
    <row r="409" spans="1:11" x14ac:dyDescent="0.25">
      <c r="A409" s="196" t="s">
        <v>66</v>
      </c>
      <c r="B409" s="106">
        <v>927</v>
      </c>
      <c r="C409" s="199" t="s">
        <v>77</v>
      </c>
      <c r="D409" s="192" t="s">
        <v>22</v>
      </c>
      <c r="E409" s="193" t="s">
        <v>423</v>
      </c>
      <c r="F409" s="192" t="s">
        <v>67</v>
      </c>
      <c r="G409" s="251">
        <f t="shared" ref="G409:I409" si="90">SUM(G410)</f>
        <v>409.37</v>
      </c>
      <c r="H409" s="251">
        <f t="shared" si="90"/>
        <v>409.37</v>
      </c>
      <c r="I409" s="251">
        <f t="shared" si="90"/>
        <v>409.37</v>
      </c>
      <c r="K409" s="307">
        <f t="shared" si="83"/>
        <v>100</v>
      </c>
    </row>
    <row r="410" spans="1:11" x14ac:dyDescent="0.25">
      <c r="A410" s="196" t="s">
        <v>68</v>
      </c>
      <c r="B410" s="106">
        <v>927</v>
      </c>
      <c r="C410" s="199" t="s">
        <v>77</v>
      </c>
      <c r="D410" s="192" t="s">
        <v>22</v>
      </c>
      <c r="E410" s="193" t="s">
        <v>423</v>
      </c>
      <c r="F410" s="192" t="s">
        <v>69</v>
      </c>
      <c r="G410" s="251">
        <v>409.37</v>
      </c>
      <c r="H410" s="251">
        <v>409.37</v>
      </c>
      <c r="I410" s="251">
        <v>409.37</v>
      </c>
      <c r="K410" s="307">
        <f t="shared" si="83"/>
        <v>100</v>
      </c>
    </row>
    <row r="411" spans="1:11" ht="15.75" x14ac:dyDescent="0.25">
      <c r="A411" s="76" t="s">
        <v>81</v>
      </c>
      <c r="B411" s="96">
        <v>927</v>
      </c>
      <c r="C411" s="245" t="s">
        <v>77</v>
      </c>
      <c r="D411" s="239" t="s">
        <v>29</v>
      </c>
      <c r="E411" s="245" t="s">
        <v>175</v>
      </c>
      <c r="F411" s="245" t="s">
        <v>8</v>
      </c>
      <c r="G411" s="250">
        <f>SUM(G412+G417+G425+G422)</f>
        <v>3958926.78</v>
      </c>
      <c r="H411" s="250">
        <f t="shared" ref="H411:I411" si="91">SUM(H412+H417+H425+H422)</f>
        <v>3958926.78</v>
      </c>
      <c r="I411" s="250">
        <f t="shared" si="91"/>
        <v>2269332.2799999998</v>
      </c>
      <c r="K411" s="307">
        <f t="shared" si="83"/>
        <v>57.321905812059491</v>
      </c>
    </row>
    <row r="412" spans="1:11" ht="90" x14ac:dyDescent="0.25">
      <c r="A412" s="198" t="s">
        <v>360</v>
      </c>
      <c r="B412" s="106">
        <v>927</v>
      </c>
      <c r="C412" s="199" t="s">
        <v>77</v>
      </c>
      <c r="D412" s="192" t="s">
        <v>29</v>
      </c>
      <c r="E412" s="200" t="s">
        <v>233</v>
      </c>
      <c r="F412" s="199" t="s">
        <v>8</v>
      </c>
      <c r="G412" s="251">
        <f t="shared" ref="G412:I413" si="92">SUM(G413)</f>
        <v>2534334.4</v>
      </c>
      <c r="H412" s="251">
        <f t="shared" si="92"/>
        <v>2534334.4</v>
      </c>
      <c r="I412" s="251">
        <f t="shared" si="92"/>
        <v>1220753.27</v>
      </c>
      <c r="K412" s="307">
        <f t="shared" si="83"/>
        <v>48.168594878402786</v>
      </c>
    </row>
    <row r="413" spans="1:11" ht="22.5" x14ac:dyDescent="0.25">
      <c r="A413" s="205" t="s">
        <v>110</v>
      </c>
      <c r="B413" s="106">
        <v>927</v>
      </c>
      <c r="C413" s="199" t="s">
        <v>77</v>
      </c>
      <c r="D413" s="192" t="s">
        <v>29</v>
      </c>
      <c r="E413" s="200" t="s">
        <v>233</v>
      </c>
      <c r="F413" s="199" t="s">
        <v>111</v>
      </c>
      <c r="G413" s="251">
        <f t="shared" si="92"/>
        <v>2534334.4</v>
      </c>
      <c r="H413" s="251">
        <f t="shared" si="92"/>
        <v>2534334.4</v>
      </c>
      <c r="I413" s="251">
        <f t="shared" si="92"/>
        <v>1220753.27</v>
      </c>
      <c r="K413" s="307">
        <f t="shared" si="83"/>
        <v>48.168594878402786</v>
      </c>
    </row>
    <row r="414" spans="1:11" x14ac:dyDescent="0.25">
      <c r="A414" s="196" t="s">
        <v>112</v>
      </c>
      <c r="B414" s="106">
        <v>927</v>
      </c>
      <c r="C414" s="199" t="s">
        <v>77</v>
      </c>
      <c r="D414" s="192" t="s">
        <v>29</v>
      </c>
      <c r="E414" s="200" t="s">
        <v>233</v>
      </c>
      <c r="F414" s="199" t="s">
        <v>113</v>
      </c>
      <c r="G414" s="251">
        <f>SUM(G415:G416)</f>
        <v>2534334.4</v>
      </c>
      <c r="H414" s="251">
        <f>SUM(H415:H416)</f>
        <v>2534334.4</v>
      </c>
      <c r="I414" s="251">
        <f>SUM(I415:I416)</f>
        <v>1220753.27</v>
      </c>
      <c r="K414" s="307">
        <f t="shared" si="83"/>
        <v>48.168594878402786</v>
      </c>
    </row>
    <row r="415" spans="1:11" x14ac:dyDescent="0.25">
      <c r="A415" s="196" t="s">
        <v>364</v>
      </c>
      <c r="B415" s="106"/>
      <c r="C415" s="199"/>
      <c r="D415" s="192"/>
      <c r="E415" s="200"/>
      <c r="F415" s="199"/>
      <c r="G415" s="251"/>
      <c r="H415" s="251"/>
      <c r="I415" s="251"/>
      <c r="K415" s="307">
        <v>0</v>
      </c>
    </row>
    <row r="416" spans="1:11" x14ac:dyDescent="0.25">
      <c r="A416" s="196" t="s">
        <v>366</v>
      </c>
      <c r="B416" s="106">
        <v>927</v>
      </c>
      <c r="C416" s="199" t="s">
        <v>77</v>
      </c>
      <c r="D416" s="192" t="s">
        <v>29</v>
      </c>
      <c r="E416" s="200" t="s">
        <v>233</v>
      </c>
      <c r="F416" s="199" t="s">
        <v>113</v>
      </c>
      <c r="G416" s="251">
        <v>2534334.4</v>
      </c>
      <c r="H416" s="251">
        <v>2534334.4</v>
      </c>
      <c r="I416" s="251">
        <v>1220753.27</v>
      </c>
      <c r="K416" s="307">
        <f t="shared" si="83"/>
        <v>48.168594878402786</v>
      </c>
    </row>
    <row r="417" spans="1:11" ht="102.75" x14ac:dyDescent="0.25">
      <c r="A417" s="198" t="s">
        <v>361</v>
      </c>
      <c r="B417" s="106">
        <v>927</v>
      </c>
      <c r="C417" s="199" t="s">
        <v>77</v>
      </c>
      <c r="D417" s="192" t="s">
        <v>29</v>
      </c>
      <c r="E417" s="200" t="s">
        <v>356</v>
      </c>
      <c r="F417" s="199" t="s">
        <v>8</v>
      </c>
      <c r="G417" s="251">
        <f t="shared" ref="G417:I418" si="93">SUM(G418)</f>
        <v>147369</v>
      </c>
      <c r="H417" s="251">
        <f t="shared" si="93"/>
        <v>147369</v>
      </c>
      <c r="I417" s="251">
        <f t="shared" si="93"/>
        <v>64250.17</v>
      </c>
      <c r="K417" s="307">
        <f t="shared" si="83"/>
        <v>43.598158364377852</v>
      </c>
    </row>
    <row r="418" spans="1:11" ht="22.5" x14ac:dyDescent="0.25">
      <c r="A418" s="205" t="s">
        <v>110</v>
      </c>
      <c r="B418" s="106">
        <v>927</v>
      </c>
      <c r="C418" s="199" t="s">
        <v>77</v>
      </c>
      <c r="D418" s="192" t="s">
        <v>29</v>
      </c>
      <c r="E418" s="200" t="s">
        <v>356</v>
      </c>
      <c r="F418" s="199" t="s">
        <v>111</v>
      </c>
      <c r="G418" s="251">
        <f t="shared" si="93"/>
        <v>147369</v>
      </c>
      <c r="H418" s="251">
        <f t="shared" si="93"/>
        <v>147369</v>
      </c>
      <c r="I418" s="251">
        <f t="shared" si="93"/>
        <v>64250.17</v>
      </c>
      <c r="K418" s="307">
        <f t="shared" si="83"/>
        <v>43.598158364377852</v>
      </c>
    </row>
    <row r="419" spans="1:11" x14ac:dyDescent="0.25">
      <c r="A419" s="196" t="s">
        <v>112</v>
      </c>
      <c r="B419" s="106">
        <v>927</v>
      </c>
      <c r="C419" s="199" t="s">
        <v>77</v>
      </c>
      <c r="D419" s="192" t="s">
        <v>29</v>
      </c>
      <c r="E419" s="200" t="s">
        <v>356</v>
      </c>
      <c r="F419" s="199" t="s">
        <v>113</v>
      </c>
      <c r="G419" s="251">
        <f>SUM(G421:G421)</f>
        <v>147369</v>
      </c>
      <c r="H419" s="251">
        <f>SUM(H421:H421)</f>
        <v>147369</v>
      </c>
      <c r="I419" s="251">
        <f>SUM(I421:I421)</f>
        <v>64250.17</v>
      </c>
      <c r="K419" s="307">
        <f t="shared" si="83"/>
        <v>43.598158364377852</v>
      </c>
    </row>
    <row r="420" spans="1:11" x14ac:dyDescent="0.25">
      <c r="A420" s="196" t="s">
        <v>364</v>
      </c>
      <c r="B420" s="106"/>
      <c r="C420" s="199"/>
      <c r="D420" s="192"/>
      <c r="E420" s="200"/>
      <c r="F420" s="199"/>
      <c r="G420" s="251"/>
      <c r="H420" s="251"/>
      <c r="I420" s="251"/>
      <c r="K420" s="307">
        <v>0</v>
      </c>
    </row>
    <row r="421" spans="1:11" x14ac:dyDescent="0.25">
      <c r="A421" s="196" t="s">
        <v>366</v>
      </c>
      <c r="B421" s="106">
        <v>927</v>
      </c>
      <c r="C421" s="199" t="s">
        <v>77</v>
      </c>
      <c r="D421" s="192" t="s">
        <v>29</v>
      </c>
      <c r="E421" s="200" t="s">
        <v>356</v>
      </c>
      <c r="F421" s="199" t="s">
        <v>113</v>
      </c>
      <c r="G421" s="251">
        <v>147369</v>
      </c>
      <c r="H421" s="251">
        <v>147369</v>
      </c>
      <c r="I421" s="251">
        <v>64250.17</v>
      </c>
      <c r="K421" s="307">
        <f t="shared" ref="K421:K456" si="94">SUM(I421/H421*100)</f>
        <v>43.598158364377852</v>
      </c>
    </row>
    <row r="422" spans="1:11" ht="39" x14ac:dyDescent="0.25">
      <c r="A422" s="204" t="s">
        <v>319</v>
      </c>
      <c r="B422" s="114">
        <v>927</v>
      </c>
      <c r="C422" s="218" t="s">
        <v>77</v>
      </c>
      <c r="D422" s="210" t="s">
        <v>29</v>
      </c>
      <c r="E422" s="224" t="s">
        <v>389</v>
      </c>
      <c r="F422" s="226" t="s">
        <v>8</v>
      </c>
      <c r="G422" s="251">
        <f>SUM(G423)</f>
        <v>611860.71</v>
      </c>
      <c r="H422" s="251">
        <f>SUM(H423)</f>
        <v>611860.71</v>
      </c>
      <c r="I422" s="251">
        <f>SUM(I423)</f>
        <v>331975.67</v>
      </c>
      <c r="K422" s="307">
        <f t="shared" si="94"/>
        <v>54.256739250343436</v>
      </c>
    </row>
    <row r="423" spans="1:11" x14ac:dyDescent="0.25">
      <c r="A423" s="196" t="s">
        <v>66</v>
      </c>
      <c r="B423" s="106">
        <v>927</v>
      </c>
      <c r="C423" s="199" t="s">
        <v>77</v>
      </c>
      <c r="D423" s="192" t="s">
        <v>29</v>
      </c>
      <c r="E423" s="224" t="s">
        <v>389</v>
      </c>
      <c r="F423" s="192" t="s">
        <v>67</v>
      </c>
      <c r="G423" s="251">
        <f t="shared" ref="G423:I423" si="95">SUM(G424)</f>
        <v>611860.71</v>
      </c>
      <c r="H423" s="251">
        <f t="shared" si="95"/>
        <v>611860.71</v>
      </c>
      <c r="I423" s="251">
        <f t="shared" si="95"/>
        <v>331975.67</v>
      </c>
      <c r="K423" s="307">
        <f t="shared" si="94"/>
        <v>54.256739250343436</v>
      </c>
    </row>
    <row r="424" spans="1:11" x14ac:dyDescent="0.25">
      <c r="A424" s="196" t="s">
        <v>68</v>
      </c>
      <c r="B424" s="106">
        <v>927</v>
      </c>
      <c r="C424" s="199" t="s">
        <v>77</v>
      </c>
      <c r="D424" s="192" t="s">
        <v>29</v>
      </c>
      <c r="E424" s="224" t="s">
        <v>389</v>
      </c>
      <c r="F424" s="192" t="s">
        <v>69</v>
      </c>
      <c r="G424" s="251">
        <v>611860.71</v>
      </c>
      <c r="H424" s="251">
        <v>611860.71</v>
      </c>
      <c r="I424" s="251">
        <v>331975.67</v>
      </c>
      <c r="K424" s="307">
        <f t="shared" si="94"/>
        <v>54.256739250343436</v>
      </c>
    </row>
    <row r="425" spans="1:11" ht="26.25" x14ac:dyDescent="0.25">
      <c r="A425" s="198" t="s">
        <v>359</v>
      </c>
      <c r="B425" s="106">
        <v>927</v>
      </c>
      <c r="C425" s="199" t="s">
        <v>77</v>
      </c>
      <c r="D425" s="192" t="s">
        <v>29</v>
      </c>
      <c r="E425" s="200" t="s">
        <v>358</v>
      </c>
      <c r="F425" s="199" t="s">
        <v>8</v>
      </c>
      <c r="G425" s="251">
        <f t="shared" ref="G425:I426" si="96">SUM(G426)</f>
        <v>665362.67000000004</v>
      </c>
      <c r="H425" s="251">
        <f t="shared" si="96"/>
        <v>665362.67000000004</v>
      </c>
      <c r="I425" s="251">
        <f t="shared" si="96"/>
        <v>652353.17000000004</v>
      </c>
      <c r="K425" s="307">
        <f t="shared" si="94"/>
        <v>98.044750541836081</v>
      </c>
    </row>
    <row r="426" spans="1:11" ht="22.5" x14ac:dyDescent="0.25">
      <c r="A426" s="205" t="s">
        <v>110</v>
      </c>
      <c r="B426" s="106">
        <v>927</v>
      </c>
      <c r="C426" s="199" t="s">
        <v>77</v>
      </c>
      <c r="D426" s="192" t="s">
        <v>29</v>
      </c>
      <c r="E426" s="200" t="s">
        <v>358</v>
      </c>
      <c r="F426" s="199" t="s">
        <v>111</v>
      </c>
      <c r="G426" s="251">
        <f t="shared" si="96"/>
        <v>665362.67000000004</v>
      </c>
      <c r="H426" s="251">
        <f t="shared" si="96"/>
        <v>665362.67000000004</v>
      </c>
      <c r="I426" s="251">
        <f t="shared" si="96"/>
        <v>652353.17000000004</v>
      </c>
      <c r="K426" s="307">
        <f t="shared" si="94"/>
        <v>98.044750541836081</v>
      </c>
    </row>
    <row r="427" spans="1:11" x14ac:dyDescent="0.25">
      <c r="A427" s="196" t="s">
        <v>112</v>
      </c>
      <c r="B427" s="106">
        <v>927</v>
      </c>
      <c r="C427" s="199" t="s">
        <v>77</v>
      </c>
      <c r="D427" s="192" t="s">
        <v>29</v>
      </c>
      <c r="E427" s="200" t="s">
        <v>358</v>
      </c>
      <c r="F427" s="199" t="s">
        <v>113</v>
      </c>
      <c r="G427" s="251">
        <v>665362.67000000004</v>
      </c>
      <c r="H427" s="251">
        <v>665362.67000000004</v>
      </c>
      <c r="I427" s="251">
        <v>652353.17000000004</v>
      </c>
      <c r="K427" s="307">
        <f t="shared" si="94"/>
        <v>98.044750541836081</v>
      </c>
    </row>
    <row r="428" spans="1:11" ht="36" x14ac:dyDescent="0.25">
      <c r="A428" s="211" t="s">
        <v>314</v>
      </c>
      <c r="B428" s="217" t="s">
        <v>134</v>
      </c>
      <c r="C428" s="217" t="s">
        <v>63</v>
      </c>
      <c r="D428" s="213" t="s">
        <v>7</v>
      </c>
      <c r="E428" s="213" t="s">
        <v>175</v>
      </c>
      <c r="F428" s="213" t="s">
        <v>8</v>
      </c>
      <c r="G428" s="233">
        <f t="shared" ref="G428:I430" si="97">SUM(G429)</f>
        <v>12177</v>
      </c>
      <c r="H428" s="233">
        <f t="shared" si="97"/>
        <v>12177</v>
      </c>
      <c r="I428" s="233">
        <f t="shared" si="97"/>
        <v>0</v>
      </c>
      <c r="K428" s="307">
        <f t="shared" si="94"/>
        <v>0</v>
      </c>
    </row>
    <row r="429" spans="1:11" x14ac:dyDescent="0.25">
      <c r="A429" s="195" t="s">
        <v>315</v>
      </c>
      <c r="B429" s="81">
        <v>927</v>
      </c>
      <c r="C429" s="245" t="s">
        <v>63</v>
      </c>
      <c r="D429" s="243" t="s">
        <v>77</v>
      </c>
      <c r="E429" s="243" t="s">
        <v>175</v>
      </c>
      <c r="F429" s="244" t="s">
        <v>8</v>
      </c>
      <c r="G429" s="233">
        <f t="shared" si="97"/>
        <v>12177</v>
      </c>
      <c r="H429" s="233">
        <f t="shared" si="97"/>
        <v>12177</v>
      </c>
      <c r="I429" s="233">
        <f t="shared" si="97"/>
        <v>0</v>
      </c>
      <c r="K429" s="307">
        <f t="shared" si="94"/>
        <v>0</v>
      </c>
    </row>
    <row r="430" spans="1:11" ht="26.25" x14ac:dyDescent="0.25">
      <c r="A430" s="207" t="s">
        <v>370</v>
      </c>
      <c r="B430" s="82">
        <v>927</v>
      </c>
      <c r="C430" s="218" t="s">
        <v>63</v>
      </c>
      <c r="D430" s="225" t="s">
        <v>77</v>
      </c>
      <c r="E430" s="200" t="s">
        <v>369</v>
      </c>
      <c r="F430" s="201" t="s">
        <v>8</v>
      </c>
      <c r="G430" s="252">
        <f t="shared" si="97"/>
        <v>12177</v>
      </c>
      <c r="H430" s="252">
        <f t="shared" si="97"/>
        <v>12177</v>
      </c>
      <c r="I430" s="252">
        <f t="shared" si="97"/>
        <v>0</v>
      </c>
      <c r="K430" s="307">
        <f t="shared" si="94"/>
        <v>0</v>
      </c>
    </row>
    <row r="431" spans="1:11" x14ac:dyDescent="0.25">
      <c r="A431" s="196" t="s">
        <v>12</v>
      </c>
      <c r="B431" s="82">
        <v>927</v>
      </c>
      <c r="C431" s="199" t="s">
        <v>63</v>
      </c>
      <c r="D431" s="200" t="s">
        <v>77</v>
      </c>
      <c r="E431" s="200" t="s">
        <v>369</v>
      </c>
      <c r="F431" s="194" t="s">
        <v>13</v>
      </c>
      <c r="G431" s="252">
        <f>G432</f>
        <v>12177</v>
      </c>
      <c r="H431" s="252">
        <f>H432</f>
        <v>12177</v>
      </c>
      <c r="I431" s="252">
        <f>I432</f>
        <v>0</v>
      </c>
      <c r="K431" s="307">
        <f t="shared" si="94"/>
        <v>0</v>
      </c>
    </row>
    <row r="432" spans="1:11" ht="23.25" x14ac:dyDescent="0.25">
      <c r="A432" s="196" t="s">
        <v>291</v>
      </c>
      <c r="B432" s="82">
        <v>927</v>
      </c>
      <c r="C432" s="218" t="s">
        <v>63</v>
      </c>
      <c r="D432" s="225" t="s">
        <v>77</v>
      </c>
      <c r="E432" s="200" t="s">
        <v>369</v>
      </c>
      <c r="F432" s="194" t="s">
        <v>14</v>
      </c>
      <c r="G432" s="251">
        <v>12177</v>
      </c>
      <c r="H432" s="251">
        <v>12177</v>
      </c>
      <c r="I432" s="251">
        <v>0</v>
      </c>
      <c r="K432" s="307">
        <f t="shared" si="94"/>
        <v>0</v>
      </c>
    </row>
    <row r="433" spans="1:11" ht="18" x14ac:dyDescent="0.25">
      <c r="A433" s="70" t="s">
        <v>18</v>
      </c>
      <c r="B433" s="217" t="s">
        <v>134</v>
      </c>
      <c r="C433" s="217" t="s">
        <v>20</v>
      </c>
      <c r="D433" s="213" t="s">
        <v>7</v>
      </c>
      <c r="E433" s="213" t="s">
        <v>175</v>
      </c>
      <c r="F433" s="213" t="s">
        <v>8</v>
      </c>
      <c r="G433" s="233">
        <f>SUM(G434)</f>
        <v>80000</v>
      </c>
      <c r="H433" s="233">
        <f>SUM(H434)</f>
        <v>80000</v>
      </c>
      <c r="I433" s="233">
        <f>SUM(I434)</f>
        <v>54300</v>
      </c>
      <c r="K433" s="307">
        <f t="shared" si="94"/>
        <v>67.875</v>
      </c>
    </row>
    <row r="434" spans="1:11" x14ac:dyDescent="0.25">
      <c r="A434" s="60" t="s">
        <v>384</v>
      </c>
      <c r="B434" s="81">
        <v>927</v>
      </c>
      <c r="C434" s="245" t="s">
        <v>20</v>
      </c>
      <c r="D434" s="243" t="s">
        <v>20</v>
      </c>
      <c r="E434" s="243" t="s">
        <v>175</v>
      </c>
      <c r="F434" s="244" t="s">
        <v>8</v>
      </c>
      <c r="G434" s="233">
        <f>SUM(G435+G440)</f>
        <v>80000</v>
      </c>
      <c r="H434" s="233">
        <f>SUM(H435+H440)</f>
        <v>80000</v>
      </c>
      <c r="I434" s="233">
        <f>SUM(I435+I440)</f>
        <v>54300</v>
      </c>
      <c r="K434" s="307">
        <f t="shared" si="94"/>
        <v>67.875</v>
      </c>
    </row>
    <row r="435" spans="1:11" x14ac:dyDescent="0.25">
      <c r="A435" s="64" t="s">
        <v>135</v>
      </c>
      <c r="B435" s="82">
        <v>927</v>
      </c>
      <c r="C435" s="199" t="s">
        <v>20</v>
      </c>
      <c r="D435" s="200" t="s">
        <v>20</v>
      </c>
      <c r="E435" s="200" t="s">
        <v>234</v>
      </c>
      <c r="F435" s="201" t="s">
        <v>8</v>
      </c>
      <c r="G435" s="252">
        <f>SUM(G438+G436)</f>
        <v>50000</v>
      </c>
      <c r="H435" s="252">
        <f>SUM(H438+H436)</f>
        <v>50000</v>
      </c>
      <c r="I435" s="252">
        <f>SUM(I438+I436)</f>
        <v>50000</v>
      </c>
      <c r="K435" s="307">
        <f t="shared" si="94"/>
        <v>100</v>
      </c>
    </row>
    <row r="436" spans="1:11" ht="34.5" x14ac:dyDescent="0.25">
      <c r="A436" s="196" t="s">
        <v>40</v>
      </c>
      <c r="B436" s="82">
        <v>927</v>
      </c>
      <c r="C436" s="199" t="s">
        <v>20</v>
      </c>
      <c r="D436" s="200" t="s">
        <v>20</v>
      </c>
      <c r="E436" s="200" t="s">
        <v>234</v>
      </c>
      <c r="F436" s="199" t="s">
        <v>41</v>
      </c>
      <c r="G436" s="252">
        <f t="shared" ref="G436:I438" si="98">SUM(G437)</f>
        <v>2000</v>
      </c>
      <c r="H436" s="252">
        <f t="shared" si="98"/>
        <v>2000</v>
      </c>
      <c r="I436" s="252">
        <f t="shared" si="98"/>
        <v>2000</v>
      </c>
      <c r="K436" s="307">
        <f t="shared" si="94"/>
        <v>100</v>
      </c>
    </row>
    <row r="437" spans="1:11" x14ac:dyDescent="0.25">
      <c r="A437" s="196" t="s">
        <v>45</v>
      </c>
      <c r="B437" s="82">
        <v>927</v>
      </c>
      <c r="C437" s="199" t="s">
        <v>20</v>
      </c>
      <c r="D437" s="200" t="s">
        <v>20</v>
      </c>
      <c r="E437" s="200" t="s">
        <v>234</v>
      </c>
      <c r="F437" s="199" t="s">
        <v>46</v>
      </c>
      <c r="G437" s="252">
        <v>2000</v>
      </c>
      <c r="H437" s="252">
        <v>2000</v>
      </c>
      <c r="I437" s="252">
        <v>2000</v>
      </c>
      <c r="K437" s="307">
        <f t="shared" si="94"/>
        <v>100</v>
      </c>
    </row>
    <row r="438" spans="1:11" x14ac:dyDescent="0.25">
      <c r="A438" s="61" t="s">
        <v>12</v>
      </c>
      <c r="B438" s="82">
        <v>927</v>
      </c>
      <c r="C438" s="199" t="s">
        <v>20</v>
      </c>
      <c r="D438" s="200" t="s">
        <v>20</v>
      </c>
      <c r="E438" s="200" t="s">
        <v>234</v>
      </c>
      <c r="F438" s="199" t="s">
        <v>13</v>
      </c>
      <c r="G438" s="252">
        <f t="shared" si="98"/>
        <v>48000</v>
      </c>
      <c r="H438" s="252">
        <f t="shared" si="98"/>
        <v>48000</v>
      </c>
      <c r="I438" s="252">
        <f t="shared" si="98"/>
        <v>48000</v>
      </c>
      <c r="K438" s="307">
        <f t="shared" si="94"/>
        <v>100</v>
      </c>
    </row>
    <row r="439" spans="1:11" ht="23.25" x14ac:dyDescent="0.25">
      <c r="A439" s="196" t="s">
        <v>291</v>
      </c>
      <c r="B439" s="82">
        <v>927</v>
      </c>
      <c r="C439" s="199" t="s">
        <v>20</v>
      </c>
      <c r="D439" s="200" t="s">
        <v>20</v>
      </c>
      <c r="E439" s="200" t="s">
        <v>234</v>
      </c>
      <c r="F439" s="199" t="s">
        <v>14</v>
      </c>
      <c r="G439" s="252">
        <v>48000</v>
      </c>
      <c r="H439" s="252">
        <v>48000</v>
      </c>
      <c r="I439" s="252">
        <v>48000</v>
      </c>
      <c r="K439" s="307">
        <f t="shared" si="94"/>
        <v>100</v>
      </c>
    </row>
    <row r="440" spans="1:11" ht="26.25" x14ac:dyDescent="0.25">
      <c r="A440" s="67" t="s">
        <v>136</v>
      </c>
      <c r="B440" s="82">
        <v>927</v>
      </c>
      <c r="C440" s="199" t="s">
        <v>20</v>
      </c>
      <c r="D440" s="200" t="s">
        <v>20</v>
      </c>
      <c r="E440" s="200" t="s">
        <v>235</v>
      </c>
      <c r="F440" s="201" t="s">
        <v>8</v>
      </c>
      <c r="G440" s="252">
        <f>SUM(G443+G445+G441)</f>
        <v>30000</v>
      </c>
      <c r="H440" s="252">
        <f>SUM(H443+H445+H441)</f>
        <v>30000</v>
      </c>
      <c r="I440" s="252">
        <f>SUM(I443+I445+I441)</f>
        <v>4300</v>
      </c>
      <c r="K440" s="307">
        <f t="shared" si="94"/>
        <v>14.333333333333334</v>
      </c>
    </row>
    <row r="441" spans="1:11" ht="34.5" x14ac:dyDescent="0.25">
      <c r="A441" s="196" t="s">
        <v>40</v>
      </c>
      <c r="B441" s="82">
        <v>927</v>
      </c>
      <c r="C441" s="192" t="s">
        <v>20</v>
      </c>
      <c r="D441" s="194" t="s">
        <v>20</v>
      </c>
      <c r="E441" s="200" t="s">
        <v>235</v>
      </c>
      <c r="F441" s="194" t="s">
        <v>41</v>
      </c>
      <c r="G441" s="252">
        <f>G442</f>
        <v>1000</v>
      </c>
      <c r="H441" s="252">
        <f>H442</f>
        <v>1000</v>
      </c>
      <c r="I441" s="252">
        <f>I442</f>
        <v>0</v>
      </c>
      <c r="K441" s="307">
        <f t="shared" si="94"/>
        <v>0</v>
      </c>
    </row>
    <row r="442" spans="1:11" x14ac:dyDescent="0.25">
      <c r="A442" s="196" t="s">
        <v>45</v>
      </c>
      <c r="B442" s="82">
        <v>927</v>
      </c>
      <c r="C442" s="192" t="s">
        <v>20</v>
      </c>
      <c r="D442" s="194" t="s">
        <v>20</v>
      </c>
      <c r="E442" s="200" t="s">
        <v>235</v>
      </c>
      <c r="F442" s="194" t="s">
        <v>46</v>
      </c>
      <c r="G442" s="252">
        <v>1000</v>
      </c>
      <c r="H442" s="252">
        <v>1000</v>
      </c>
      <c r="I442" s="252">
        <v>0</v>
      </c>
      <c r="K442" s="307">
        <f t="shared" si="94"/>
        <v>0</v>
      </c>
    </row>
    <row r="443" spans="1:11" x14ac:dyDescent="0.25">
      <c r="A443" s="196" t="s">
        <v>12</v>
      </c>
      <c r="B443" s="82">
        <v>927</v>
      </c>
      <c r="C443" s="192" t="s">
        <v>20</v>
      </c>
      <c r="D443" s="194" t="s">
        <v>20</v>
      </c>
      <c r="E443" s="200" t="s">
        <v>235</v>
      </c>
      <c r="F443" s="194" t="s">
        <v>13</v>
      </c>
      <c r="G443" s="252">
        <f>G444</f>
        <v>20000</v>
      </c>
      <c r="H443" s="252">
        <f>H444</f>
        <v>20000</v>
      </c>
      <c r="I443" s="252">
        <f>I444</f>
        <v>4300</v>
      </c>
      <c r="K443" s="307">
        <f t="shared" si="94"/>
        <v>21.5</v>
      </c>
    </row>
    <row r="444" spans="1:11" ht="23.25" x14ac:dyDescent="0.25">
      <c r="A444" s="196" t="s">
        <v>291</v>
      </c>
      <c r="B444" s="82">
        <v>927</v>
      </c>
      <c r="C444" s="192" t="s">
        <v>20</v>
      </c>
      <c r="D444" s="194" t="s">
        <v>20</v>
      </c>
      <c r="E444" s="200" t="s">
        <v>235</v>
      </c>
      <c r="F444" s="194" t="s">
        <v>14</v>
      </c>
      <c r="G444" s="252">
        <v>20000</v>
      </c>
      <c r="H444" s="252">
        <v>20000</v>
      </c>
      <c r="I444" s="252">
        <v>4300</v>
      </c>
      <c r="K444" s="307">
        <f t="shared" si="94"/>
        <v>21.5</v>
      </c>
    </row>
    <row r="445" spans="1:11" x14ac:dyDescent="0.25">
      <c r="A445" s="61" t="s">
        <v>137</v>
      </c>
      <c r="B445" s="82">
        <v>927</v>
      </c>
      <c r="C445" s="192" t="s">
        <v>20</v>
      </c>
      <c r="D445" s="194" t="s">
        <v>20</v>
      </c>
      <c r="E445" s="200" t="s">
        <v>235</v>
      </c>
      <c r="F445" s="194" t="s">
        <v>117</v>
      </c>
      <c r="G445" s="252">
        <f>SUM(G446:G446)</f>
        <v>9000</v>
      </c>
      <c r="H445" s="252">
        <f>SUM(H446:H446)</f>
        <v>9000</v>
      </c>
      <c r="I445" s="252">
        <f>SUM(I446:I446)</f>
        <v>0</v>
      </c>
      <c r="K445" s="307">
        <f t="shared" si="94"/>
        <v>0</v>
      </c>
    </row>
    <row r="446" spans="1:11" x14ac:dyDescent="0.25">
      <c r="A446" s="202" t="s">
        <v>118</v>
      </c>
      <c r="B446" s="82">
        <v>927</v>
      </c>
      <c r="C446" s="192" t="s">
        <v>20</v>
      </c>
      <c r="D446" s="194" t="s">
        <v>20</v>
      </c>
      <c r="E446" s="200" t="s">
        <v>235</v>
      </c>
      <c r="F446" s="194" t="s">
        <v>119</v>
      </c>
      <c r="G446" s="252">
        <v>9000</v>
      </c>
      <c r="H446" s="252">
        <v>9000</v>
      </c>
      <c r="I446" s="252">
        <v>0</v>
      </c>
      <c r="K446" s="307">
        <f t="shared" si="94"/>
        <v>0</v>
      </c>
    </row>
    <row r="447" spans="1:11" ht="18" x14ac:dyDescent="0.25">
      <c r="A447" s="79" t="s">
        <v>54</v>
      </c>
      <c r="B447" s="176">
        <v>927</v>
      </c>
      <c r="C447" s="236" t="s">
        <v>55</v>
      </c>
      <c r="D447" s="237" t="s">
        <v>7</v>
      </c>
      <c r="E447" s="237" t="s">
        <v>175</v>
      </c>
      <c r="F447" s="237" t="s">
        <v>8</v>
      </c>
      <c r="G447" s="250">
        <f>SUM(G448+G452+G462+G475)</f>
        <v>44922873.090000004</v>
      </c>
      <c r="H447" s="250">
        <f>SUM(H448+H452+H462+H475)</f>
        <v>44922873.090000004</v>
      </c>
      <c r="I447" s="250">
        <f>SUM(I448+I452+I462+I475)</f>
        <v>34728193.770000003</v>
      </c>
      <c r="K447" s="307">
        <f t="shared" si="94"/>
        <v>77.306261557279214</v>
      </c>
    </row>
    <row r="448" spans="1:11" x14ac:dyDescent="0.25">
      <c r="A448" s="80" t="s">
        <v>138</v>
      </c>
      <c r="B448" s="84">
        <v>927</v>
      </c>
      <c r="C448" s="85" t="s">
        <v>55</v>
      </c>
      <c r="D448" s="86" t="s">
        <v>22</v>
      </c>
      <c r="E448" s="86" t="s">
        <v>175</v>
      </c>
      <c r="F448" s="86" t="s">
        <v>8</v>
      </c>
      <c r="G448" s="250">
        <f t="shared" ref="G448:I449" si="99">SUM(G449)</f>
        <v>3132449</v>
      </c>
      <c r="H448" s="250">
        <f t="shared" si="99"/>
        <v>3132449</v>
      </c>
      <c r="I448" s="250">
        <f t="shared" si="99"/>
        <v>2315446.85</v>
      </c>
      <c r="K448" s="307">
        <f t="shared" si="94"/>
        <v>73.918102098390108</v>
      </c>
    </row>
    <row r="449" spans="1:11" ht="51.75" x14ac:dyDescent="0.25">
      <c r="A449" s="64" t="s">
        <v>139</v>
      </c>
      <c r="B449" s="106">
        <v>927</v>
      </c>
      <c r="C449" s="192" t="s">
        <v>55</v>
      </c>
      <c r="D449" s="193" t="s">
        <v>22</v>
      </c>
      <c r="E449" s="200" t="s">
        <v>236</v>
      </c>
      <c r="F449" s="194" t="s">
        <v>8</v>
      </c>
      <c r="G449" s="251">
        <f t="shared" si="99"/>
        <v>3132449</v>
      </c>
      <c r="H449" s="251">
        <f t="shared" si="99"/>
        <v>3132449</v>
      </c>
      <c r="I449" s="251">
        <f t="shared" si="99"/>
        <v>2315446.85</v>
      </c>
      <c r="K449" s="307">
        <f t="shared" si="94"/>
        <v>73.918102098390108</v>
      </c>
    </row>
    <row r="450" spans="1:11" x14ac:dyDescent="0.25">
      <c r="A450" s="62" t="s">
        <v>137</v>
      </c>
      <c r="B450" s="106">
        <v>927</v>
      </c>
      <c r="C450" s="192" t="s">
        <v>55</v>
      </c>
      <c r="D450" s="193" t="s">
        <v>22</v>
      </c>
      <c r="E450" s="200" t="s">
        <v>236</v>
      </c>
      <c r="F450" s="192" t="s">
        <v>117</v>
      </c>
      <c r="G450" s="251">
        <f>SUM(G451)</f>
        <v>3132449</v>
      </c>
      <c r="H450" s="251">
        <f>SUM(H451)</f>
        <v>3132449</v>
      </c>
      <c r="I450" s="251">
        <f>SUM(I451)</f>
        <v>2315446.85</v>
      </c>
      <c r="K450" s="307">
        <f t="shared" si="94"/>
        <v>73.918102098390108</v>
      </c>
    </row>
    <row r="451" spans="1:11" ht="24.6" customHeight="1" x14ac:dyDescent="0.25">
      <c r="A451" s="263" t="s">
        <v>296</v>
      </c>
      <c r="B451" s="106">
        <v>927</v>
      </c>
      <c r="C451" s="192" t="s">
        <v>55</v>
      </c>
      <c r="D451" s="193" t="s">
        <v>22</v>
      </c>
      <c r="E451" s="200" t="s">
        <v>236</v>
      </c>
      <c r="F451" s="192" t="s">
        <v>294</v>
      </c>
      <c r="G451" s="251">
        <v>3132449</v>
      </c>
      <c r="H451" s="251">
        <v>3132449</v>
      </c>
      <c r="I451" s="251">
        <v>2315446.85</v>
      </c>
      <c r="K451" s="307">
        <f t="shared" si="94"/>
        <v>73.918102098390108</v>
      </c>
    </row>
    <row r="452" spans="1:11" x14ac:dyDescent="0.25">
      <c r="A452" s="195" t="s">
        <v>140</v>
      </c>
      <c r="B452" s="96">
        <v>927</v>
      </c>
      <c r="C452" s="239" t="s">
        <v>55</v>
      </c>
      <c r="D452" s="240" t="s">
        <v>10</v>
      </c>
      <c r="E452" s="240" t="s">
        <v>175</v>
      </c>
      <c r="F452" s="241" t="s">
        <v>8</v>
      </c>
      <c r="G452" s="250">
        <f>SUM(G453+G456+G459)</f>
        <v>2870053.5</v>
      </c>
      <c r="H452" s="250">
        <f t="shared" ref="H452:I452" si="100">SUM(H453+H456+H459)</f>
        <v>2870053.5</v>
      </c>
      <c r="I452" s="250">
        <f t="shared" si="100"/>
        <v>1836264.18</v>
      </c>
      <c r="K452" s="307">
        <f t="shared" si="94"/>
        <v>63.98013765248627</v>
      </c>
    </row>
    <row r="453" spans="1:11" ht="39" x14ac:dyDescent="0.25">
      <c r="A453" s="64" t="s">
        <v>141</v>
      </c>
      <c r="B453" s="106">
        <v>927</v>
      </c>
      <c r="C453" s="192" t="s">
        <v>55</v>
      </c>
      <c r="D453" s="193" t="s">
        <v>10</v>
      </c>
      <c r="E453" s="200" t="s">
        <v>237</v>
      </c>
      <c r="F453" s="194" t="s">
        <v>8</v>
      </c>
      <c r="G453" s="251">
        <f t="shared" ref="G453:I454" si="101">SUM(G454)</f>
        <v>21000</v>
      </c>
      <c r="H453" s="251">
        <f t="shared" si="101"/>
        <v>21000</v>
      </c>
      <c r="I453" s="251">
        <f t="shared" si="101"/>
        <v>3000</v>
      </c>
      <c r="K453" s="307">
        <f t="shared" si="94"/>
        <v>14.285714285714285</v>
      </c>
    </row>
    <row r="454" spans="1:11" x14ac:dyDescent="0.25">
      <c r="A454" s="62" t="s">
        <v>116</v>
      </c>
      <c r="B454" s="106">
        <v>927</v>
      </c>
      <c r="C454" s="192" t="s">
        <v>55</v>
      </c>
      <c r="D454" s="193" t="s">
        <v>10</v>
      </c>
      <c r="E454" s="200" t="s">
        <v>237</v>
      </c>
      <c r="F454" s="192" t="s">
        <v>117</v>
      </c>
      <c r="G454" s="251">
        <f t="shared" si="101"/>
        <v>21000</v>
      </c>
      <c r="H454" s="251">
        <f t="shared" si="101"/>
        <v>21000</v>
      </c>
      <c r="I454" s="251">
        <f t="shared" si="101"/>
        <v>3000</v>
      </c>
      <c r="K454" s="307">
        <f t="shared" si="94"/>
        <v>14.285714285714285</v>
      </c>
    </row>
    <row r="455" spans="1:11" ht="23.45" customHeight="1" x14ac:dyDescent="0.25">
      <c r="A455" s="263" t="s">
        <v>296</v>
      </c>
      <c r="B455" s="106">
        <v>927</v>
      </c>
      <c r="C455" s="192" t="s">
        <v>55</v>
      </c>
      <c r="D455" s="193" t="s">
        <v>10</v>
      </c>
      <c r="E455" s="200" t="s">
        <v>237</v>
      </c>
      <c r="F455" s="192" t="s">
        <v>294</v>
      </c>
      <c r="G455" s="251">
        <v>21000</v>
      </c>
      <c r="H455" s="251">
        <v>21000</v>
      </c>
      <c r="I455" s="251">
        <v>3000</v>
      </c>
      <c r="K455" s="307">
        <f t="shared" si="94"/>
        <v>14.285714285714285</v>
      </c>
    </row>
    <row r="456" spans="1:11" ht="39" x14ac:dyDescent="0.25">
      <c r="A456" s="229" t="s">
        <v>386</v>
      </c>
      <c r="B456" s="106">
        <v>927</v>
      </c>
      <c r="C456" s="192" t="s">
        <v>55</v>
      </c>
      <c r="D456" s="192" t="s">
        <v>10</v>
      </c>
      <c r="E456" s="200" t="s">
        <v>376</v>
      </c>
      <c r="F456" s="194" t="s">
        <v>8</v>
      </c>
      <c r="G456" s="251">
        <f t="shared" ref="G456:I457" si="102">SUM(G457)</f>
        <v>2124103.5</v>
      </c>
      <c r="H456" s="251">
        <f t="shared" si="102"/>
        <v>2124103.5</v>
      </c>
      <c r="I456" s="251">
        <f t="shared" si="102"/>
        <v>1473919.9</v>
      </c>
      <c r="K456" s="307">
        <f t="shared" si="94"/>
        <v>69.390210976065902</v>
      </c>
    </row>
    <row r="457" spans="1:11" ht="24" customHeight="1" x14ac:dyDescent="0.25">
      <c r="A457" s="197" t="s">
        <v>116</v>
      </c>
      <c r="B457" s="106">
        <v>927</v>
      </c>
      <c r="C457" s="192" t="s">
        <v>55</v>
      </c>
      <c r="D457" s="192" t="s">
        <v>10</v>
      </c>
      <c r="E457" s="200" t="s">
        <v>376</v>
      </c>
      <c r="F457" s="192" t="s">
        <v>117</v>
      </c>
      <c r="G457" s="251">
        <f t="shared" si="102"/>
        <v>2124103.5</v>
      </c>
      <c r="H457" s="251">
        <f t="shared" si="102"/>
        <v>2124103.5</v>
      </c>
      <c r="I457" s="251">
        <f t="shared" si="102"/>
        <v>1473919.9</v>
      </c>
      <c r="K457" s="307">
        <f t="shared" ref="K457:K506" si="103">SUM(I457/H457*100)</f>
        <v>69.390210976065902</v>
      </c>
    </row>
    <row r="458" spans="1:11" ht="24" customHeight="1" x14ac:dyDescent="0.25">
      <c r="A458" s="263" t="s">
        <v>296</v>
      </c>
      <c r="B458" s="106">
        <v>927</v>
      </c>
      <c r="C458" s="192" t="s">
        <v>55</v>
      </c>
      <c r="D458" s="192" t="s">
        <v>10</v>
      </c>
      <c r="E458" s="200" t="s">
        <v>376</v>
      </c>
      <c r="F458" s="192" t="s">
        <v>294</v>
      </c>
      <c r="G458" s="251">
        <v>2124103.5</v>
      </c>
      <c r="H458" s="251">
        <v>2124103.5</v>
      </c>
      <c r="I458" s="251">
        <v>1473919.9</v>
      </c>
      <c r="K458" s="307">
        <f t="shared" si="103"/>
        <v>69.390210976065902</v>
      </c>
    </row>
    <row r="459" spans="1:11" x14ac:dyDescent="0.25">
      <c r="A459" s="229" t="s">
        <v>142</v>
      </c>
      <c r="B459" s="106">
        <v>927</v>
      </c>
      <c r="C459" s="192" t="s">
        <v>55</v>
      </c>
      <c r="D459" s="192" t="s">
        <v>10</v>
      </c>
      <c r="E459" s="200" t="s">
        <v>377</v>
      </c>
      <c r="F459" s="192" t="s">
        <v>8</v>
      </c>
      <c r="G459" s="251">
        <f t="shared" ref="G459:I459" si="104">SUM(G460)</f>
        <v>724950</v>
      </c>
      <c r="H459" s="251">
        <f t="shared" si="104"/>
        <v>724950</v>
      </c>
      <c r="I459" s="251">
        <f t="shared" si="104"/>
        <v>359344.28</v>
      </c>
      <c r="K459" s="307">
        <f t="shared" si="103"/>
        <v>49.568146768742679</v>
      </c>
    </row>
    <row r="460" spans="1:11" ht="24" customHeight="1" x14ac:dyDescent="0.25">
      <c r="A460" s="197" t="s">
        <v>116</v>
      </c>
      <c r="B460" s="106">
        <v>927</v>
      </c>
      <c r="C460" s="192" t="s">
        <v>55</v>
      </c>
      <c r="D460" s="192" t="s">
        <v>10</v>
      </c>
      <c r="E460" s="200" t="s">
        <v>377</v>
      </c>
      <c r="F460" s="192" t="s">
        <v>117</v>
      </c>
      <c r="G460" s="251">
        <f>SUM(G461)</f>
        <v>724950</v>
      </c>
      <c r="H460" s="251">
        <f>SUM(H461)</f>
        <v>724950</v>
      </c>
      <c r="I460" s="251">
        <f>SUM(I461)</f>
        <v>359344.28</v>
      </c>
      <c r="K460" s="307">
        <f t="shared" si="103"/>
        <v>49.568146768742679</v>
      </c>
    </row>
    <row r="461" spans="1:11" ht="24" customHeight="1" x14ac:dyDescent="0.25">
      <c r="A461" s="263" t="s">
        <v>296</v>
      </c>
      <c r="B461" s="106">
        <v>927</v>
      </c>
      <c r="C461" s="192" t="s">
        <v>55</v>
      </c>
      <c r="D461" s="192" t="s">
        <v>10</v>
      </c>
      <c r="E461" s="200" t="s">
        <v>377</v>
      </c>
      <c r="F461" s="192" t="s">
        <v>294</v>
      </c>
      <c r="G461" s="251">
        <v>724950</v>
      </c>
      <c r="H461" s="251">
        <v>724950</v>
      </c>
      <c r="I461" s="251">
        <v>359344.28</v>
      </c>
      <c r="K461" s="307">
        <f t="shared" si="103"/>
        <v>49.568146768742679</v>
      </c>
    </row>
    <row r="462" spans="1:11" x14ac:dyDescent="0.25">
      <c r="A462" s="60" t="s">
        <v>56</v>
      </c>
      <c r="B462" s="96">
        <v>927</v>
      </c>
      <c r="C462" s="239" t="s">
        <v>55</v>
      </c>
      <c r="D462" s="240" t="s">
        <v>57</v>
      </c>
      <c r="E462" s="240" t="s">
        <v>175</v>
      </c>
      <c r="F462" s="241" t="s">
        <v>8</v>
      </c>
      <c r="G462" s="233">
        <f>SUM(G463+G469+G466)</f>
        <v>37212114.590000004</v>
      </c>
      <c r="H462" s="233">
        <f t="shared" ref="H462:I462" si="105">SUM(H463+H469+H466)</f>
        <v>37212114.590000004</v>
      </c>
      <c r="I462" s="233">
        <f t="shared" si="105"/>
        <v>29452713.899999999</v>
      </c>
      <c r="K462" s="307">
        <f t="shared" si="103"/>
        <v>79.148186617470046</v>
      </c>
    </row>
    <row r="463" spans="1:11" ht="39" x14ac:dyDescent="0.25">
      <c r="A463" s="77" t="s">
        <v>143</v>
      </c>
      <c r="B463" s="106">
        <v>927</v>
      </c>
      <c r="C463" s="192" t="s">
        <v>55</v>
      </c>
      <c r="D463" s="193" t="s">
        <v>57</v>
      </c>
      <c r="E463" s="200" t="s">
        <v>238</v>
      </c>
      <c r="F463" s="192" t="s">
        <v>8</v>
      </c>
      <c r="G463" s="251">
        <f t="shared" ref="G463:I464" si="106">SUM(G464)</f>
        <v>376057.59</v>
      </c>
      <c r="H463" s="251">
        <f t="shared" si="106"/>
        <v>376057.59</v>
      </c>
      <c r="I463" s="251">
        <f t="shared" si="106"/>
        <v>372050.84</v>
      </c>
      <c r="K463" s="307">
        <f t="shared" si="103"/>
        <v>98.934538191344572</v>
      </c>
    </row>
    <row r="464" spans="1:11" x14ac:dyDescent="0.25">
      <c r="A464" s="62" t="s">
        <v>116</v>
      </c>
      <c r="B464" s="82">
        <v>927</v>
      </c>
      <c r="C464" s="192" t="s">
        <v>55</v>
      </c>
      <c r="D464" s="193" t="s">
        <v>57</v>
      </c>
      <c r="E464" s="200" t="s">
        <v>238</v>
      </c>
      <c r="F464" s="192" t="s">
        <v>117</v>
      </c>
      <c r="G464" s="251">
        <f t="shared" si="106"/>
        <v>376057.59</v>
      </c>
      <c r="H464" s="251">
        <f t="shared" si="106"/>
        <v>376057.59</v>
      </c>
      <c r="I464" s="251">
        <f t="shared" si="106"/>
        <v>372050.84</v>
      </c>
      <c r="K464" s="307">
        <f t="shared" si="103"/>
        <v>98.934538191344572</v>
      </c>
    </row>
    <row r="465" spans="1:11" x14ac:dyDescent="0.25">
      <c r="A465" s="197" t="s">
        <v>293</v>
      </c>
      <c r="B465" s="82">
        <v>927</v>
      </c>
      <c r="C465" s="192" t="s">
        <v>55</v>
      </c>
      <c r="D465" s="193" t="s">
        <v>57</v>
      </c>
      <c r="E465" s="200" t="s">
        <v>238</v>
      </c>
      <c r="F465" s="192" t="s">
        <v>292</v>
      </c>
      <c r="G465" s="251">
        <v>376057.59</v>
      </c>
      <c r="H465" s="251">
        <v>376057.59</v>
      </c>
      <c r="I465" s="251">
        <v>372050.84</v>
      </c>
      <c r="K465" s="307">
        <f t="shared" si="103"/>
        <v>98.934538191344572</v>
      </c>
    </row>
    <row r="466" spans="1:11" ht="51.75" x14ac:dyDescent="0.25">
      <c r="A466" s="203" t="s">
        <v>144</v>
      </c>
      <c r="B466" s="106">
        <v>927</v>
      </c>
      <c r="C466" s="192" t="s">
        <v>55</v>
      </c>
      <c r="D466" s="193" t="s">
        <v>57</v>
      </c>
      <c r="E466" s="200" t="s">
        <v>320</v>
      </c>
      <c r="F466" s="194" t="s">
        <v>8</v>
      </c>
      <c r="G466" s="251">
        <f t="shared" ref="G466:I467" si="107">SUM(G467)</f>
        <v>9870333</v>
      </c>
      <c r="H466" s="251">
        <f t="shared" si="107"/>
        <v>9870333</v>
      </c>
      <c r="I466" s="251">
        <f t="shared" si="107"/>
        <v>9870333</v>
      </c>
      <c r="K466" s="307">
        <f t="shared" si="103"/>
        <v>100</v>
      </c>
    </row>
    <row r="467" spans="1:11" ht="22.5" x14ac:dyDescent="0.25">
      <c r="A467" s="269" t="s">
        <v>110</v>
      </c>
      <c r="B467" s="106">
        <v>927</v>
      </c>
      <c r="C467" s="192" t="s">
        <v>55</v>
      </c>
      <c r="D467" s="193" t="s">
        <v>57</v>
      </c>
      <c r="E467" s="200" t="s">
        <v>320</v>
      </c>
      <c r="F467" s="194" t="s">
        <v>111</v>
      </c>
      <c r="G467" s="251">
        <f t="shared" si="107"/>
        <v>9870333</v>
      </c>
      <c r="H467" s="251">
        <f t="shared" si="107"/>
        <v>9870333</v>
      </c>
      <c r="I467" s="251">
        <f t="shared" si="107"/>
        <v>9870333</v>
      </c>
      <c r="K467" s="307">
        <f t="shared" si="103"/>
        <v>100</v>
      </c>
    </row>
    <row r="468" spans="1:11" x14ac:dyDescent="0.25">
      <c r="A468" s="270" t="s">
        <v>112</v>
      </c>
      <c r="B468" s="106">
        <v>927</v>
      </c>
      <c r="C468" s="192" t="s">
        <v>55</v>
      </c>
      <c r="D468" s="193" t="s">
        <v>57</v>
      </c>
      <c r="E468" s="200" t="s">
        <v>320</v>
      </c>
      <c r="F468" s="194" t="s">
        <v>113</v>
      </c>
      <c r="G468" s="251">
        <v>9870333</v>
      </c>
      <c r="H468" s="251">
        <v>9870333</v>
      </c>
      <c r="I468" s="251">
        <v>9870333</v>
      </c>
      <c r="K468" s="307">
        <f t="shared" si="103"/>
        <v>100</v>
      </c>
    </row>
    <row r="469" spans="1:11" ht="51.75" x14ac:dyDescent="0.25">
      <c r="A469" s="64" t="s">
        <v>145</v>
      </c>
      <c r="B469" s="82">
        <v>927</v>
      </c>
      <c r="C469" s="192" t="s">
        <v>55</v>
      </c>
      <c r="D469" s="193" t="s">
        <v>57</v>
      </c>
      <c r="E469" s="200" t="s">
        <v>239</v>
      </c>
      <c r="F469" s="192" t="s">
        <v>8</v>
      </c>
      <c r="G469" s="251">
        <f>SUM(G470+G472)</f>
        <v>26965724</v>
      </c>
      <c r="H469" s="251">
        <f>SUM(H470+H472)</f>
        <v>26965724</v>
      </c>
      <c r="I469" s="251">
        <f>SUM(I470+I472)</f>
        <v>19210330.059999999</v>
      </c>
      <c r="K469" s="307">
        <f t="shared" si="103"/>
        <v>71.239808209859305</v>
      </c>
    </row>
    <row r="470" spans="1:11" x14ac:dyDescent="0.25">
      <c r="A470" s="61" t="s">
        <v>12</v>
      </c>
      <c r="B470" s="82">
        <v>927</v>
      </c>
      <c r="C470" s="192" t="s">
        <v>55</v>
      </c>
      <c r="D470" s="193" t="s">
        <v>57</v>
      </c>
      <c r="E470" s="200" t="s">
        <v>239</v>
      </c>
      <c r="F470" s="192" t="s">
        <v>13</v>
      </c>
      <c r="G470" s="251">
        <f>SUM(G471)</f>
        <v>28000</v>
      </c>
      <c r="H470" s="251">
        <f>SUM(H471)</f>
        <v>28000</v>
      </c>
      <c r="I470" s="251">
        <f>SUM(I471)</f>
        <v>4291.8599999999997</v>
      </c>
      <c r="K470" s="307">
        <f t="shared" si="103"/>
        <v>15.328071428571427</v>
      </c>
    </row>
    <row r="471" spans="1:11" ht="23.25" x14ac:dyDescent="0.25">
      <c r="A471" s="196" t="s">
        <v>291</v>
      </c>
      <c r="B471" s="87">
        <v>927</v>
      </c>
      <c r="C471" s="235" t="s">
        <v>55</v>
      </c>
      <c r="D471" s="248" t="s">
        <v>57</v>
      </c>
      <c r="E471" s="200" t="s">
        <v>239</v>
      </c>
      <c r="F471" s="235" t="s">
        <v>14</v>
      </c>
      <c r="G471" s="251">
        <v>28000</v>
      </c>
      <c r="H471" s="251">
        <v>28000</v>
      </c>
      <c r="I471" s="251">
        <v>4291.8599999999997</v>
      </c>
      <c r="K471" s="307">
        <f t="shared" si="103"/>
        <v>15.328071428571427</v>
      </c>
    </row>
    <row r="472" spans="1:11" x14ac:dyDescent="0.25">
      <c r="A472" s="83" t="s">
        <v>116</v>
      </c>
      <c r="B472" s="87">
        <v>927</v>
      </c>
      <c r="C472" s="235" t="s">
        <v>55</v>
      </c>
      <c r="D472" s="248" t="s">
        <v>57</v>
      </c>
      <c r="E472" s="200" t="s">
        <v>239</v>
      </c>
      <c r="F472" s="235" t="s">
        <v>117</v>
      </c>
      <c r="G472" s="251">
        <f>SUM(G473:G474)</f>
        <v>26937724</v>
      </c>
      <c r="H472" s="251">
        <f>SUM(H473:H474)</f>
        <v>26937724</v>
      </c>
      <c r="I472" s="251">
        <f>SUM(I473:I474)</f>
        <v>19206038.199999999</v>
      </c>
      <c r="K472" s="307">
        <f t="shared" si="103"/>
        <v>71.29792479869495</v>
      </c>
    </row>
    <row r="473" spans="1:11" x14ac:dyDescent="0.25">
      <c r="A473" s="197" t="s">
        <v>293</v>
      </c>
      <c r="B473" s="82">
        <v>927</v>
      </c>
      <c r="C473" s="192" t="s">
        <v>55</v>
      </c>
      <c r="D473" s="193" t="s">
        <v>57</v>
      </c>
      <c r="E473" s="200" t="s">
        <v>239</v>
      </c>
      <c r="F473" s="192" t="s">
        <v>292</v>
      </c>
      <c r="G473" s="251">
        <v>17951574</v>
      </c>
      <c r="H473" s="251">
        <v>17951574</v>
      </c>
      <c r="I473" s="251">
        <v>12201301.32</v>
      </c>
      <c r="K473" s="307">
        <f t="shared" si="103"/>
        <v>67.967863542216406</v>
      </c>
    </row>
    <row r="474" spans="1:11" ht="26.45" customHeight="1" x14ac:dyDescent="0.25">
      <c r="A474" s="263" t="s">
        <v>296</v>
      </c>
      <c r="B474" s="82">
        <v>927</v>
      </c>
      <c r="C474" s="192" t="s">
        <v>55</v>
      </c>
      <c r="D474" s="193" t="s">
        <v>57</v>
      </c>
      <c r="E474" s="200" t="s">
        <v>239</v>
      </c>
      <c r="F474" s="192" t="s">
        <v>294</v>
      </c>
      <c r="G474" s="251">
        <v>8986150</v>
      </c>
      <c r="H474" s="251">
        <v>8986150</v>
      </c>
      <c r="I474" s="251">
        <v>7004736.8799999999</v>
      </c>
      <c r="K474" s="307">
        <f t="shared" si="103"/>
        <v>77.950366731024971</v>
      </c>
    </row>
    <row r="475" spans="1:11" x14ac:dyDescent="0.25">
      <c r="A475" s="60" t="s">
        <v>146</v>
      </c>
      <c r="B475" s="81">
        <v>927</v>
      </c>
      <c r="C475" s="239" t="s">
        <v>55</v>
      </c>
      <c r="D475" s="240" t="s">
        <v>63</v>
      </c>
      <c r="E475" s="240" t="s">
        <v>175</v>
      </c>
      <c r="F475" s="241" t="s">
        <v>8</v>
      </c>
      <c r="G475" s="250">
        <f>SUM(G476+G479+G484)</f>
        <v>1708256</v>
      </c>
      <c r="H475" s="250">
        <f>SUM(H476+H479+H484)</f>
        <v>1708256</v>
      </c>
      <c r="I475" s="250">
        <f>SUM(I476+I479+I484)</f>
        <v>1123768.8400000001</v>
      </c>
      <c r="K475" s="307">
        <f t="shared" si="103"/>
        <v>65.784568589251265</v>
      </c>
    </row>
    <row r="476" spans="1:11" x14ac:dyDescent="0.25">
      <c r="A476" s="68" t="s">
        <v>107</v>
      </c>
      <c r="B476" s="96">
        <v>927</v>
      </c>
      <c r="C476" s="239" t="s">
        <v>55</v>
      </c>
      <c r="D476" s="240" t="s">
        <v>63</v>
      </c>
      <c r="E476" s="243" t="s">
        <v>221</v>
      </c>
      <c r="F476" s="241" t="s">
        <v>8</v>
      </c>
      <c r="G476" s="250">
        <f t="shared" ref="G476:I477" si="108">SUM(G477)</f>
        <v>55000</v>
      </c>
      <c r="H476" s="250">
        <f t="shared" si="108"/>
        <v>55000</v>
      </c>
      <c r="I476" s="250">
        <f t="shared" si="108"/>
        <v>55000</v>
      </c>
      <c r="K476" s="307">
        <f t="shared" si="103"/>
        <v>100</v>
      </c>
    </row>
    <row r="477" spans="1:11" x14ac:dyDescent="0.25">
      <c r="A477" s="61" t="s">
        <v>116</v>
      </c>
      <c r="B477" s="106">
        <v>927</v>
      </c>
      <c r="C477" s="192" t="s">
        <v>55</v>
      </c>
      <c r="D477" s="193" t="s">
        <v>63</v>
      </c>
      <c r="E477" s="200" t="s">
        <v>221</v>
      </c>
      <c r="F477" s="199" t="s">
        <v>117</v>
      </c>
      <c r="G477" s="252">
        <f t="shared" si="108"/>
        <v>55000</v>
      </c>
      <c r="H477" s="252">
        <f t="shared" si="108"/>
        <v>55000</v>
      </c>
      <c r="I477" s="252">
        <f t="shared" si="108"/>
        <v>55000</v>
      </c>
      <c r="K477" s="307">
        <f t="shared" si="103"/>
        <v>100</v>
      </c>
    </row>
    <row r="478" spans="1:11" x14ac:dyDescent="0.25">
      <c r="A478" s="63" t="s">
        <v>118</v>
      </c>
      <c r="B478" s="106">
        <v>927</v>
      </c>
      <c r="C478" s="192" t="s">
        <v>55</v>
      </c>
      <c r="D478" s="193" t="s">
        <v>63</v>
      </c>
      <c r="E478" s="200" t="s">
        <v>221</v>
      </c>
      <c r="F478" s="199" t="s">
        <v>119</v>
      </c>
      <c r="G478" s="252">
        <v>55000</v>
      </c>
      <c r="H478" s="252">
        <v>55000</v>
      </c>
      <c r="I478" s="252">
        <v>55000</v>
      </c>
      <c r="K478" s="307">
        <f t="shared" si="103"/>
        <v>100</v>
      </c>
    </row>
    <row r="479" spans="1:11" ht="39" x14ac:dyDescent="0.25">
      <c r="A479" s="66" t="s">
        <v>147</v>
      </c>
      <c r="B479" s="96">
        <v>927</v>
      </c>
      <c r="C479" s="239" t="s">
        <v>55</v>
      </c>
      <c r="D479" s="240" t="s">
        <v>63</v>
      </c>
      <c r="E479" s="243" t="s">
        <v>222</v>
      </c>
      <c r="F479" s="241" t="s">
        <v>8</v>
      </c>
      <c r="G479" s="250">
        <f>SUM(G480+G482)</f>
        <v>751480</v>
      </c>
      <c r="H479" s="250">
        <f>SUM(H480+H482)</f>
        <v>751480</v>
      </c>
      <c r="I479" s="250">
        <f>SUM(I480+I482)</f>
        <v>426647.56</v>
      </c>
      <c r="K479" s="307">
        <f t="shared" si="103"/>
        <v>56.774306701442491</v>
      </c>
    </row>
    <row r="480" spans="1:11" ht="43.5" x14ac:dyDescent="0.25">
      <c r="A480" s="65" t="s">
        <v>40</v>
      </c>
      <c r="B480" s="106">
        <v>927</v>
      </c>
      <c r="C480" s="192" t="s">
        <v>55</v>
      </c>
      <c r="D480" s="193" t="s">
        <v>63</v>
      </c>
      <c r="E480" s="200" t="s">
        <v>222</v>
      </c>
      <c r="F480" s="192" t="s">
        <v>41</v>
      </c>
      <c r="G480" s="251">
        <f>SUM(G481)</f>
        <v>656020</v>
      </c>
      <c r="H480" s="251">
        <f>SUM(H481)</f>
        <v>656020</v>
      </c>
      <c r="I480" s="251">
        <f>SUM(I481)</f>
        <v>409377.56</v>
      </c>
      <c r="K480" s="307">
        <f t="shared" si="103"/>
        <v>62.40321331666717</v>
      </c>
    </row>
    <row r="481" spans="1:11" x14ac:dyDescent="0.25">
      <c r="A481" s="61" t="s">
        <v>42</v>
      </c>
      <c r="B481" s="106">
        <v>927</v>
      </c>
      <c r="C481" s="192" t="s">
        <v>55</v>
      </c>
      <c r="D481" s="193" t="s">
        <v>63</v>
      </c>
      <c r="E481" s="200" t="s">
        <v>222</v>
      </c>
      <c r="F481" s="192" t="s">
        <v>43</v>
      </c>
      <c r="G481" s="251">
        <v>656020</v>
      </c>
      <c r="H481" s="251">
        <v>656020</v>
      </c>
      <c r="I481" s="251">
        <v>409377.56</v>
      </c>
      <c r="K481" s="307">
        <f t="shared" si="103"/>
        <v>62.40321331666717</v>
      </c>
    </row>
    <row r="482" spans="1:11" x14ac:dyDescent="0.25">
      <c r="A482" s="65" t="s">
        <v>12</v>
      </c>
      <c r="B482" s="106">
        <v>927</v>
      </c>
      <c r="C482" s="192" t="s">
        <v>55</v>
      </c>
      <c r="D482" s="192" t="s">
        <v>63</v>
      </c>
      <c r="E482" s="200" t="s">
        <v>222</v>
      </c>
      <c r="F482" s="192" t="s">
        <v>13</v>
      </c>
      <c r="G482" s="251">
        <f>SUM(G483)</f>
        <v>95460</v>
      </c>
      <c r="H482" s="251">
        <f>SUM(H483)</f>
        <v>95460</v>
      </c>
      <c r="I482" s="251">
        <f>SUM(I483)</f>
        <v>17270</v>
      </c>
      <c r="K482" s="307">
        <f t="shared" si="103"/>
        <v>18.091347161114605</v>
      </c>
    </row>
    <row r="483" spans="1:11" ht="23.25" x14ac:dyDescent="0.25">
      <c r="A483" s="196" t="s">
        <v>291</v>
      </c>
      <c r="B483" s="106">
        <v>927</v>
      </c>
      <c r="C483" s="192" t="s">
        <v>55</v>
      </c>
      <c r="D483" s="192" t="s">
        <v>63</v>
      </c>
      <c r="E483" s="200" t="s">
        <v>222</v>
      </c>
      <c r="F483" s="192" t="s">
        <v>14</v>
      </c>
      <c r="G483" s="251">
        <v>95460</v>
      </c>
      <c r="H483" s="251">
        <v>95460</v>
      </c>
      <c r="I483" s="251">
        <v>17270</v>
      </c>
      <c r="K483" s="307">
        <f t="shared" si="103"/>
        <v>18.091347161114605</v>
      </c>
    </row>
    <row r="484" spans="1:11" ht="26.25" x14ac:dyDescent="0.25">
      <c r="A484" s="66" t="s">
        <v>148</v>
      </c>
      <c r="B484" s="96">
        <v>927</v>
      </c>
      <c r="C484" s="239" t="s">
        <v>55</v>
      </c>
      <c r="D484" s="240" t="s">
        <v>63</v>
      </c>
      <c r="E484" s="243" t="s">
        <v>239</v>
      </c>
      <c r="F484" s="241" t="s">
        <v>8</v>
      </c>
      <c r="G484" s="250">
        <f>SUM(G485+G487)</f>
        <v>901776</v>
      </c>
      <c r="H484" s="250">
        <f>SUM(H485+H487)</f>
        <v>901776</v>
      </c>
      <c r="I484" s="250">
        <f>SUM(I485+I487)</f>
        <v>642121.28</v>
      </c>
      <c r="K484" s="307">
        <f t="shared" si="103"/>
        <v>71.206295133159458</v>
      </c>
    </row>
    <row r="485" spans="1:11" ht="34.5" x14ac:dyDescent="0.25">
      <c r="A485" s="61" t="s">
        <v>40</v>
      </c>
      <c r="B485" s="106">
        <v>927</v>
      </c>
      <c r="C485" s="192" t="s">
        <v>55</v>
      </c>
      <c r="D485" s="193" t="s">
        <v>63</v>
      </c>
      <c r="E485" s="200" t="s">
        <v>239</v>
      </c>
      <c r="F485" s="192" t="s">
        <v>41</v>
      </c>
      <c r="G485" s="251">
        <f>SUM(G486)</f>
        <v>901776</v>
      </c>
      <c r="H485" s="251">
        <f>SUM(H486)</f>
        <v>901776</v>
      </c>
      <c r="I485" s="251">
        <f>SUM(I486)</f>
        <v>642121.28</v>
      </c>
      <c r="K485" s="307">
        <f t="shared" si="103"/>
        <v>71.206295133159458</v>
      </c>
    </row>
    <row r="486" spans="1:11" x14ac:dyDescent="0.25">
      <c r="A486" s="61" t="s">
        <v>42</v>
      </c>
      <c r="B486" s="106">
        <v>927</v>
      </c>
      <c r="C486" s="192" t="s">
        <v>55</v>
      </c>
      <c r="D486" s="193" t="s">
        <v>63</v>
      </c>
      <c r="E486" s="200" t="s">
        <v>239</v>
      </c>
      <c r="F486" s="192" t="s">
        <v>43</v>
      </c>
      <c r="G486" s="251">
        <v>901776</v>
      </c>
      <c r="H486" s="251">
        <v>901776</v>
      </c>
      <c r="I486" s="251">
        <v>642121.28</v>
      </c>
      <c r="K486" s="307">
        <f t="shared" si="103"/>
        <v>71.206295133159458</v>
      </c>
    </row>
    <row r="487" spans="1:11" x14ac:dyDescent="0.25">
      <c r="A487" s="61" t="s">
        <v>12</v>
      </c>
      <c r="B487" s="106">
        <v>927</v>
      </c>
      <c r="C487" s="192" t="s">
        <v>55</v>
      </c>
      <c r="D487" s="192" t="s">
        <v>63</v>
      </c>
      <c r="E487" s="200" t="s">
        <v>239</v>
      </c>
      <c r="F487" s="192" t="s">
        <v>13</v>
      </c>
      <c r="G487" s="251">
        <f>SUM(G488)</f>
        <v>0</v>
      </c>
      <c r="H487" s="251">
        <f>SUM(H488)</f>
        <v>0</v>
      </c>
      <c r="I487" s="251">
        <f>SUM(I488)</f>
        <v>0</v>
      </c>
      <c r="K487" s="307">
        <v>0</v>
      </c>
    </row>
    <row r="488" spans="1:11" ht="23.25" x14ac:dyDescent="0.25">
      <c r="A488" s="196" t="s">
        <v>291</v>
      </c>
      <c r="B488" s="106">
        <v>927</v>
      </c>
      <c r="C488" s="192" t="s">
        <v>55</v>
      </c>
      <c r="D488" s="192" t="s">
        <v>63</v>
      </c>
      <c r="E488" s="200" t="s">
        <v>239</v>
      </c>
      <c r="F488" s="192" t="s">
        <v>14</v>
      </c>
      <c r="G488" s="251">
        <v>0</v>
      </c>
      <c r="H488" s="251">
        <v>0</v>
      </c>
      <c r="I488" s="251">
        <v>0</v>
      </c>
      <c r="K488" s="307">
        <v>0</v>
      </c>
    </row>
    <row r="489" spans="1:11" x14ac:dyDescent="0.25">
      <c r="A489" s="73" t="s">
        <v>149</v>
      </c>
      <c r="B489" s="81">
        <v>927</v>
      </c>
      <c r="C489" s="239" t="s">
        <v>150</v>
      </c>
      <c r="D489" s="240" t="s">
        <v>7</v>
      </c>
      <c r="E489" s="240" t="s">
        <v>175</v>
      </c>
      <c r="F489" s="241" t="s">
        <v>8</v>
      </c>
      <c r="G489" s="250">
        <f>SUM(G490)</f>
        <v>150000</v>
      </c>
      <c r="H489" s="250">
        <f>SUM(H490)</f>
        <v>150000</v>
      </c>
      <c r="I489" s="250">
        <f>SUM(I490)</f>
        <v>122140.01</v>
      </c>
      <c r="K489" s="307">
        <f t="shared" si="103"/>
        <v>81.426673333333326</v>
      </c>
    </row>
    <row r="490" spans="1:11" x14ac:dyDescent="0.25">
      <c r="A490" s="59" t="s">
        <v>151</v>
      </c>
      <c r="B490" s="81">
        <v>927</v>
      </c>
      <c r="C490" s="239" t="s">
        <v>150</v>
      </c>
      <c r="D490" s="240" t="s">
        <v>22</v>
      </c>
      <c r="E490" s="240" t="s">
        <v>175</v>
      </c>
      <c r="F490" s="241" t="s">
        <v>8</v>
      </c>
      <c r="G490" s="250">
        <f>SUM(G491+G496)</f>
        <v>150000</v>
      </c>
      <c r="H490" s="250">
        <f>SUM(H491+H496)</f>
        <v>150000</v>
      </c>
      <c r="I490" s="250">
        <f>SUM(I491+I496)</f>
        <v>122140.01</v>
      </c>
      <c r="K490" s="307">
        <f t="shared" si="103"/>
        <v>81.426673333333326</v>
      </c>
    </row>
    <row r="491" spans="1:11" x14ac:dyDescent="0.25">
      <c r="A491" s="66" t="s">
        <v>152</v>
      </c>
      <c r="B491" s="96">
        <v>927</v>
      </c>
      <c r="C491" s="239" t="s">
        <v>150</v>
      </c>
      <c r="D491" s="240" t="s">
        <v>22</v>
      </c>
      <c r="E491" s="243" t="s">
        <v>240</v>
      </c>
      <c r="F491" s="241" t="s">
        <v>8</v>
      </c>
      <c r="G491" s="250">
        <f>SUM(G492+G494)</f>
        <v>50000</v>
      </c>
      <c r="H491" s="250">
        <f>SUM(H492+H494)</f>
        <v>50000</v>
      </c>
      <c r="I491" s="250">
        <f>SUM(I492+I494)</f>
        <v>28000</v>
      </c>
      <c r="K491" s="307">
        <f t="shared" si="103"/>
        <v>56.000000000000007</v>
      </c>
    </row>
    <row r="492" spans="1:11" ht="34.5" x14ac:dyDescent="0.25">
      <c r="A492" s="61" t="s">
        <v>40</v>
      </c>
      <c r="B492" s="106">
        <v>927</v>
      </c>
      <c r="C492" s="210" t="s">
        <v>150</v>
      </c>
      <c r="D492" s="224" t="s">
        <v>22</v>
      </c>
      <c r="E492" s="200" t="s">
        <v>240</v>
      </c>
      <c r="F492" s="226" t="s">
        <v>41</v>
      </c>
      <c r="G492" s="251">
        <f>SUM(G493)</f>
        <v>30000</v>
      </c>
      <c r="H492" s="251">
        <f>SUM(H493)</f>
        <v>30000</v>
      </c>
      <c r="I492" s="251">
        <f>SUM(I493)</f>
        <v>16300</v>
      </c>
      <c r="K492" s="307">
        <f t="shared" si="103"/>
        <v>54.333333333333336</v>
      </c>
    </row>
    <row r="493" spans="1:11" x14ac:dyDescent="0.25">
      <c r="A493" s="196" t="s">
        <v>45</v>
      </c>
      <c r="B493" s="106">
        <v>927</v>
      </c>
      <c r="C493" s="210" t="s">
        <v>150</v>
      </c>
      <c r="D493" s="224" t="s">
        <v>22</v>
      </c>
      <c r="E493" s="200" t="s">
        <v>240</v>
      </c>
      <c r="F493" s="226" t="s">
        <v>46</v>
      </c>
      <c r="G493" s="251">
        <v>30000</v>
      </c>
      <c r="H493" s="251">
        <v>30000</v>
      </c>
      <c r="I493" s="251">
        <v>16300</v>
      </c>
      <c r="K493" s="307">
        <f t="shared" si="103"/>
        <v>54.333333333333336</v>
      </c>
    </row>
    <row r="494" spans="1:11" x14ac:dyDescent="0.25">
      <c r="A494" s="61" t="s">
        <v>12</v>
      </c>
      <c r="B494" s="106">
        <v>927</v>
      </c>
      <c r="C494" s="210" t="s">
        <v>150</v>
      </c>
      <c r="D494" s="224" t="s">
        <v>22</v>
      </c>
      <c r="E494" s="200" t="s">
        <v>240</v>
      </c>
      <c r="F494" s="192" t="s">
        <v>13</v>
      </c>
      <c r="G494" s="251">
        <f>SUM(G495)</f>
        <v>20000</v>
      </c>
      <c r="H494" s="251">
        <f>SUM(H495)</f>
        <v>20000</v>
      </c>
      <c r="I494" s="251">
        <f>SUM(I495)</f>
        <v>11700</v>
      </c>
      <c r="K494" s="307">
        <f t="shared" si="103"/>
        <v>58.5</v>
      </c>
    </row>
    <row r="495" spans="1:11" ht="23.25" x14ac:dyDescent="0.25">
      <c r="A495" s="196" t="s">
        <v>291</v>
      </c>
      <c r="B495" s="106">
        <v>927</v>
      </c>
      <c r="C495" s="210" t="s">
        <v>150</v>
      </c>
      <c r="D495" s="224" t="s">
        <v>22</v>
      </c>
      <c r="E495" s="200" t="s">
        <v>240</v>
      </c>
      <c r="F495" s="192" t="s">
        <v>14</v>
      </c>
      <c r="G495" s="251">
        <v>20000</v>
      </c>
      <c r="H495" s="251">
        <v>20000</v>
      </c>
      <c r="I495" s="251">
        <v>11700</v>
      </c>
      <c r="K495" s="307">
        <f t="shared" si="103"/>
        <v>58.5</v>
      </c>
    </row>
    <row r="496" spans="1:11" ht="26.25" x14ac:dyDescent="0.25">
      <c r="A496" s="206" t="s">
        <v>268</v>
      </c>
      <c r="B496" s="96">
        <v>927</v>
      </c>
      <c r="C496" s="239" t="s">
        <v>150</v>
      </c>
      <c r="D496" s="240" t="s">
        <v>22</v>
      </c>
      <c r="E496" s="213" t="s">
        <v>267</v>
      </c>
      <c r="F496" s="241" t="s">
        <v>8</v>
      </c>
      <c r="G496" s="250">
        <f t="shared" ref="G496:I497" si="109">SUM(G497)</f>
        <v>100000</v>
      </c>
      <c r="H496" s="250">
        <f t="shared" si="109"/>
        <v>100000</v>
      </c>
      <c r="I496" s="250">
        <f t="shared" si="109"/>
        <v>94140.01</v>
      </c>
      <c r="K496" s="307">
        <f t="shared" si="103"/>
        <v>94.14000999999999</v>
      </c>
    </row>
    <row r="497" spans="1:11" x14ac:dyDescent="0.25">
      <c r="A497" s="196" t="s">
        <v>12</v>
      </c>
      <c r="B497" s="106">
        <v>927</v>
      </c>
      <c r="C497" s="210" t="s">
        <v>150</v>
      </c>
      <c r="D497" s="224" t="s">
        <v>22</v>
      </c>
      <c r="E497" s="200" t="s">
        <v>267</v>
      </c>
      <c r="F497" s="192" t="s">
        <v>13</v>
      </c>
      <c r="G497" s="251">
        <f t="shared" si="109"/>
        <v>100000</v>
      </c>
      <c r="H497" s="251">
        <f t="shared" si="109"/>
        <v>100000</v>
      </c>
      <c r="I497" s="251">
        <f t="shared" si="109"/>
        <v>94140.01</v>
      </c>
      <c r="K497" s="307">
        <f t="shared" si="103"/>
        <v>94.14000999999999</v>
      </c>
    </row>
    <row r="498" spans="1:11" ht="23.25" x14ac:dyDescent="0.25">
      <c r="A498" s="196" t="s">
        <v>291</v>
      </c>
      <c r="B498" s="106">
        <v>927</v>
      </c>
      <c r="C498" s="210" t="s">
        <v>150</v>
      </c>
      <c r="D498" s="224" t="s">
        <v>22</v>
      </c>
      <c r="E498" s="200" t="s">
        <v>267</v>
      </c>
      <c r="F498" s="192" t="s">
        <v>14</v>
      </c>
      <c r="G498" s="251">
        <v>100000</v>
      </c>
      <c r="H498" s="251">
        <v>100000</v>
      </c>
      <c r="I498" s="251">
        <v>94140.01</v>
      </c>
      <c r="K498" s="307">
        <f t="shared" si="103"/>
        <v>94.14000999999999</v>
      </c>
    </row>
    <row r="499" spans="1:11" ht="23.45" customHeight="1" x14ac:dyDescent="0.25">
      <c r="A499" s="94" t="s">
        <v>153</v>
      </c>
      <c r="B499" s="134">
        <v>928</v>
      </c>
      <c r="C499" s="212" t="s">
        <v>7</v>
      </c>
      <c r="D499" s="215" t="s">
        <v>7</v>
      </c>
      <c r="E499" s="215" t="s">
        <v>175</v>
      </c>
      <c r="F499" s="215" t="s">
        <v>8</v>
      </c>
      <c r="G499" s="250">
        <f>SUM(G500)</f>
        <v>820360</v>
      </c>
      <c r="H499" s="250">
        <f>SUM(H500)</f>
        <v>820360</v>
      </c>
      <c r="I499" s="250">
        <f>SUM(I500)</f>
        <v>632303.99</v>
      </c>
      <c r="K499" s="307">
        <f t="shared" si="103"/>
        <v>77.076404261543701</v>
      </c>
    </row>
    <row r="500" spans="1:11" ht="15.75" x14ac:dyDescent="0.25">
      <c r="A500" s="95" t="s">
        <v>61</v>
      </c>
      <c r="B500" s="134">
        <v>928</v>
      </c>
      <c r="C500" s="212" t="s">
        <v>22</v>
      </c>
      <c r="D500" s="215" t="s">
        <v>7</v>
      </c>
      <c r="E500" s="215" t="s">
        <v>175</v>
      </c>
      <c r="F500" s="215" t="s">
        <v>8</v>
      </c>
      <c r="G500" s="250">
        <f>SUM(G501+G505)</f>
        <v>820360</v>
      </c>
      <c r="H500" s="250">
        <f>SUM(H501+H505)</f>
        <v>820360</v>
      </c>
      <c r="I500" s="250">
        <f>SUM(I501+I505)</f>
        <v>632303.99</v>
      </c>
      <c r="K500" s="307">
        <f t="shared" si="103"/>
        <v>77.076404261543701</v>
      </c>
    </row>
    <row r="501" spans="1:11" ht="39" x14ac:dyDescent="0.25">
      <c r="A501" s="89" t="s">
        <v>154</v>
      </c>
      <c r="B501" s="96">
        <v>928</v>
      </c>
      <c r="C501" s="239" t="s">
        <v>22</v>
      </c>
      <c r="D501" s="240" t="s">
        <v>29</v>
      </c>
      <c r="E501" s="240" t="s">
        <v>175</v>
      </c>
      <c r="F501" s="241" t="s">
        <v>8</v>
      </c>
      <c r="G501" s="250">
        <f t="shared" ref="G501:I503" si="110">SUM(G502)</f>
        <v>265656.88</v>
      </c>
      <c r="H501" s="250">
        <f t="shared" si="110"/>
        <v>265656.88</v>
      </c>
      <c r="I501" s="250">
        <f t="shared" si="110"/>
        <v>209345.93</v>
      </c>
      <c r="K501" s="307">
        <f t="shared" si="103"/>
        <v>78.803127553105341</v>
      </c>
    </row>
    <row r="502" spans="1:11" ht="26.25" x14ac:dyDescent="0.25">
      <c r="A502" s="92" t="s">
        <v>155</v>
      </c>
      <c r="B502" s="106">
        <v>928</v>
      </c>
      <c r="C502" s="192" t="s">
        <v>22</v>
      </c>
      <c r="D502" s="193" t="s">
        <v>29</v>
      </c>
      <c r="E502" s="193">
        <v>7000010050</v>
      </c>
      <c r="F502" s="194" t="s">
        <v>8</v>
      </c>
      <c r="G502" s="251">
        <f t="shared" si="110"/>
        <v>265656.88</v>
      </c>
      <c r="H502" s="251">
        <f t="shared" si="110"/>
        <v>265656.88</v>
      </c>
      <c r="I502" s="251">
        <f t="shared" si="110"/>
        <v>209345.93</v>
      </c>
      <c r="K502" s="307">
        <f t="shared" si="103"/>
        <v>78.803127553105341</v>
      </c>
    </row>
    <row r="503" spans="1:11" ht="43.5" x14ac:dyDescent="0.25">
      <c r="A503" s="91" t="s">
        <v>40</v>
      </c>
      <c r="B503" s="106">
        <v>928</v>
      </c>
      <c r="C503" s="192" t="s">
        <v>22</v>
      </c>
      <c r="D503" s="193" t="s">
        <v>29</v>
      </c>
      <c r="E503" s="193">
        <v>7000010050</v>
      </c>
      <c r="F503" s="192" t="s">
        <v>41</v>
      </c>
      <c r="G503" s="251">
        <f t="shared" si="110"/>
        <v>265656.88</v>
      </c>
      <c r="H503" s="251">
        <f t="shared" si="110"/>
        <v>265656.88</v>
      </c>
      <c r="I503" s="251">
        <f t="shared" si="110"/>
        <v>209345.93</v>
      </c>
      <c r="K503" s="307">
        <f t="shared" si="103"/>
        <v>78.803127553105341</v>
      </c>
    </row>
    <row r="504" spans="1:11" x14ac:dyDescent="0.25">
      <c r="A504" s="90" t="s">
        <v>42</v>
      </c>
      <c r="B504" s="106">
        <v>928</v>
      </c>
      <c r="C504" s="192" t="s">
        <v>22</v>
      </c>
      <c r="D504" s="193" t="s">
        <v>29</v>
      </c>
      <c r="E504" s="193">
        <v>7000010050</v>
      </c>
      <c r="F504" s="192" t="s">
        <v>43</v>
      </c>
      <c r="G504" s="251">
        <v>265656.88</v>
      </c>
      <c r="H504" s="251">
        <v>265656.88</v>
      </c>
      <c r="I504" s="251">
        <v>209345.93</v>
      </c>
      <c r="K504" s="307">
        <f t="shared" si="103"/>
        <v>78.803127553105341</v>
      </c>
    </row>
    <row r="505" spans="1:11" ht="51.75" x14ac:dyDescent="0.25">
      <c r="A505" s="89" t="s">
        <v>156</v>
      </c>
      <c r="B505" s="96">
        <v>928</v>
      </c>
      <c r="C505" s="239" t="s">
        <v>22</v>
      </c>
      <c r="D505" s="240" t="s">
        <v>10</v>
      </c>
      <c r="E505" s="240" t="s">
        <v>175</v>
      </c>
      <c r="F505" s="241" t="s">
        <v>8</v>
      </c>
      <c r="G505" s="250">
        <f>SUM(G506)</f>
        <v>554703.12</v>
      </c>
      <c r="H505" s="250">
        <f>SUM(H506)</f>
        <v>554703.12</v>
      </c>
      <c r="I505" s="250">
        <f>SUM(I506)</f>
        <v>422958.06</v>
      </c>
      <c r="K505" s="307">
        <f t="shared" si="103"/>
        <v>76.249446731073007</v>
      </c>
    </row>
    <row r="506" spans="1:11" ht="26.25" x14ac:dyDescent="0.25">
      <c r="A506" s="93" t="s">
        <v>157</v>
      </c>
      <c r="B506" s="106">
        <v>928</v>
      </c>
      <c r="C506" s="192" t="s">
        <v>22</v>
      </c>
      <c r="D506" s="192" t="s">
        <v>10</v>
      </c>
      <c r="E506" s="194" t="s">
        <v>241</v>
      </c>
      <c r="F506" s="192" t="s">
        <v>8</v>
      </c>
      <c r="G506" s="251">
        <f>SUM(G507+G509+G511)</f>
        <v>554703.12</v>
      </c>
      <c r="H506" s="251">
        <f>SUM(H507+H509+H511)</f>
        <v>554703.12</v>
      </c>
      <c r="I506" s="251">
        <f>SUM(I507+I509+I511)</f>
        <v>422958.06</v>
      </c>
      <c r="K506" s="307">
        <f t="shared" si="103"/>
        <v>76.249446731073007</v>
      </c>
    </row>
    <row r="507" spans="1:11" ht="43.5" x14ac:dyDescent="0.25">
      <c r="A507" s="91" t="s">
        <v>40</v>
      </c>
      <c r="B507" s="106">
        <v>928</v>
      </c>
      <c r="C507" s="192" t="s">
        <v>22</v>
      </c>
      <c r="D507" s="192" t="s">
        <v>10</v>
      </c>
      <c r="E507" s="194" t="s">
        <v>241</v>
      </c>
      <c r="F507" s="192" t="s">
        <v>41</v>
      </c>
      <c r="G507" s="251">
        <f>SUM(G508)</f>
        <v>453543.12</v>
      </c>
      <c r="H507" s="251">
        <f>SUM(H508)</f>
        <v>453543.12</v>
      </c>
      <c r="I507" s="251">
        <f>SUM(I508)</f>
        <v>362545.01</v>
      </c>
      <c r="K507" s="307">
        <f t="shared" ref="K507:K529" si="111">SUM(I507/H507*100)</f>
        <v>79.936172331309976</v>
      </c>
    </row>
    <row r="508" spans="1:11" x14ac:dyDescent="0.25">
      <c r="A508" s="90" t="s">
        <v>42</v>
      </c>
      <c r="B508" s="106">
        <v>928</v>
      </c>
      <c r="C508" s="192" t="s">
        <v>22</v>
      </c>
      <c r="D508" s="192" t="s">
        <v>10</v>
      </c>
      <c r="E508" s="194" t="s">
        <v>241</v>
      </c>
      <c r="F508" s="192" t="s">
        <v>43</v>
      </c>
      <c r="G508" s="251">
        <v>453543.12</v>
      </c>
      <c r="H508" s="251">
        <v>453543.12</v>
      </c>
      <c r="I508" s="251">
        <v>362545.01</v>
      </c>
      <c r="K508" s="307">
        <f t="shared" si="111"/>
        <v>79.936172331309976</v>
      </c>
    </row>
    <row r="509" spans="1:11" x14ac:dyDescent="0.25">
      <c r="A509" s="91" t="s">
        <v>12</v>
      </c>
      <c r="B509" s="106">
        <v>928</v>
      </c>
      <c r="C509" s="192" t="s">
        <v>22</v>
      </c>
      <c r="D509" s="192" t="s">
        <v>10</v>
      </c>
      <c r="E509" s="194" t="s">
        <v>241</v>
      </c>
      <c r="F509" s="192" t="s">
        <v>13</v>
      </c>
      <c r="G509" s="251">
        <f>SUM(G510)</f>
        <v>90760</v>
      </c>
      <c r="H509" s="251">
        <f>SUM(H510)</f>
        <v>90760</v>
      </c>
      <c r="I509" s="251">
        <f>SUM(I510)</f>
        <v>54146.04</v>
      </c>
      <c r="K509" s="307">
        <f t="shared" si="111"/>
        <v>59.658483913618333</v>
      </c>
    </row>
    <row r="510" spans="1:11" ht="23.25" x14ac:dyDescent="0.25">
      <c r="A510" s="196" t="s">
        <v>291</v>
      </c>
      <c r="B510" s="106">
        <v>928</v>
      </c>
      <c r="C510" s="192" t="s">
        <v>22</v>
      </c>
      <c r="D510" s="192" t="s">
        <v>10</v>
      </c>
      <c r="E510" s="194" t="s">
        <v>241</v>
      </c>
      <c r="F510" s="192" t="s">
        <v>14</v>
      </c>
      <c r="G510" s="251">
        <v>90760</v>
      </c>
      <c r="H510" s="251">
        <v>90760</v>
      </c>
      <c r="I510" s="251">
        <v>54146.04</v>
      </c>
      <c r="K510" s="307">
        <f t="shared" si="111"/>
        <v>59.658483913618333</v>
      </c>
    </row>
    <row r="511" spans="1:11" x14ac:dyDescent="0.25">
      <c r="A511" s="90" t="s">
        <v>47</v>
      </c>
      <c r="B511" s="106">
        <v>928</v>
      </c>
      <c r="C511" s="192" t="s">
        <v>22</v>
      </c>
      <c r="D511" s="192" t="s">
        <v>10</v>
      </c>
      <c r="E511" s="194" t="s">
        <v>241</v>
      </c>
      <c r="F511" s="192" t="s">
        <v>48</v>
      </c>
      <c r="G511" s="251">
        <f>SUM(G512)</f>
        <v>10400</v>
      </c>
      <c r="H511" s="251">
        <f>SUM(H512)</f>
        <v>10400</v>
      </c>
      <c r="I511" s="251">
        <f>SUM(I512)</f>
        <v>6267.01</v>
      </c>
      <c r="K511" s="307">
        <f t="shared" si="111"/>
        <v>60.259711538461538</v>
      </c>
    </row>
    <row r="512" spans="1:11" x14ac:dyDescent="0.25">
      <c r="A512" s="90" t="s">
        <v>266</v>
      </c>
      <c r="B512" s="106">
        <v>928</v>
      </c>
      <c r="C512" s="192" t="s">
        <v>22</v>
      </c>
      <c r="D512" s="192" t="s">
        <v>10</v>
      </c>
      <c r="E512" s="194" t="s">
        <v>241</v>
      </c>
      <c r="F512" s="192" t="s">
        <v>265</v>
      </c>
      <c r="G512" s="251">
        <v>10400</v>
      </c>
      <c r="H512" s="251">
        <v>10400</v>
      </c>
      <c r="I512" s="251">
        <v>6267.01</v>
      </c>
      <c r="K512" s="307">
        <f t="shared" si="111"/>
        <v>60.259711538461538</v>
      </c>
    </row>
    <row r="513" spans="1:11" ht="36" x14ac:dyDescent="0.25">
      <c r="A513" s="103" t="s">
        <v>158</v>
      </c>
      <c r="B513" s="134">
        <v>929</v>
      </c>
      <c r="C513" s="212" t="s">
        <v>7</v>
      </c>
      <c r="D513" s="215" t="s">
        <v>7</v>
      </c>
      <c r="E513" s="215" t="s">
        <v>175</v>
      </c>
      <c r="F513" s="215" t="s">
        <v>8</v>
      </c>
      <c r="G513" s="233">
        <f t="shared" ref="G513:I514" si="112">SUM(G514)</f>
        <v>869420</v>
      </c>
      <c r="H513" s="233">
        <f t="shared" si="112"/>
        <v>869420</v>
      </c>
      <c r="I513" s="233">
        <f t="shared" si="112"/>
        <v>688033.96000000008</v>
      </c>
      <c r="K513" s="307">
        <f t="shared" si="111"/>
        <v>79.137121299256989</v>
      </c>
    </row>
    <row r="514" spans="1:11" ht="18" x14ac:dyDescent="0.25">
      <c r="A514" s="102" t="s">
        <v>61</v>
      </c>
      <c r="B514" s="217" t="s">
        <v>159</v>
      </c>
      <c r="C514" s="214" t="s">
        <v>22</v>
      </c>
      <c r="D514" s="216" t="s">
        <v>7</v>
      </c>
      <c r="E514" s="215" t="s">
        <v>175</v>
      </c>
      <c r="F514" s="212" t="s">
        <v>8</v>
      </c>
      <c r="G514" s="233">
        <f t="shared" si="112"/>
        <v>869420</v>
      </c>
      <c r="H514" s="233">
        <f t="shared" si="112"/>
        <v>869420</v>
      </c>
      <c r="I514" s="233">
        <f t="shared" si="112"/>
        <v>688033.96000000008</v>
      </c>
      <c r="K514" s="307">
        <f t="shared" si="111"/>
        <v>79.137121299256989</v>
      </c>
    </row>
    <row r="515" spans="1:11" ht="39" x14ac:dyDescent="0.25">
      <c r="A515" s="97" t="s">
        <v>62</v>
      </c>
      <c r="B515" s="245" t="s">
        <v>159</v>
      </c>
      <c r="C515" s="244" t="s">
        <v>22</v>
      </c>
      <c r="D515" s="241" t="s">
        <v>63</v>
      </c>
      <c r="E515" s="240" t="s">
        <v>175</v>
      </c>
      <c r="F515" s="239" t="s">
        <v>8</v>
      </c>
      <c r="G515" s="233">
        <f>SUM(G516+G519+G526)</f>
        <v>869420</v>
      </c>
      <c r="H515" s="233">
        <f>SUM(H516+H519+H526)</f>
        <v>869420</v>
      </c>
      <c r="I515" s="233">
        <f>SUM(I516+I519+I526)</f>
        <v>688033.96000000008</v>
      </c>
      <c r="K515" s="307">
        <f t="shared" si="111"/>
        <v>79.137121299256989</v>
      </c>
    </row>
    <row r="516" spans="1:11" ht="26.25" x14ac:dyDescent="0.25">
      <c r="A516" s="101" t="s">
        <v>160</v>
      </c>
      <c r="B516" s="245" t="s">
        <v>159</v>
      </c>
      <c r="C516" s="244" t="s">
        <v>22</v>
      </c>
      <c r="D516" s="241" t="s">
        <v>63</v>
      </c>
      <c r="E516" s="240">
        <v>7000010060</v>
      </c>
      <c r="F516" s="239" t="s">
        <v>8</v>
      </c>
      <c r="G516" s="233">
        <f t="shared" ref="G516:I517" si="113">SUM(G517)</f>
        <v>585915</v>
      </c>
      <c r="H516" s="233">
        <f t="shared" si="113"/>
        <v>585915</v>
      </c>
      <c r="I516" s="233">
        <f t="shared" si="113"/>
        <v>531905.18000000005</v>
      </c>
      <c r="K516" s="307">
        <f t="shared" si="111"/>
        <v>90.781970080984451</v>
      </c>
    </row>
    <row r="517" spans="1:11" ht="34.5" x14ac:dyDescent="0.25">
      <c r="A517" s="98" t="s">
        <v>40</v>
      </c>
      <c r="B517" s="199" t="s">
        <v>159</v>
      </c>
      <c r="C517" s="201" t="s">
        <v>22</v>
      </c>
      <c r="D517" s="194" t="s">
        <v>63</v>
      </c>
      <c r="E517" s="193">
        <v>7000010060</v>
      </c>
      <c r="F517" s="192" t="s">
        <v>41</v>
      </c>
      <c r="G517" s="252">
        <f t="shared" si="113"/>
        <v>585915</v>
      </c>
      <c r="H517" s="252">
        <f t="shared" si="113"/>
        <v>585915</v>
      </c>
      <c r="I517" s="252">
        <f t="shared" si="113"/>
        <v>531905.18000000005</v>
      </c>
      <c r="K517" s="307">
        <f t="shared" si="111"/>
        <v>90.781970080984451</v>
      </c>
    </row>
    <row r="518" spans="1:11" x14ac:dyDescent="0.25">
      <c r="A518" s="98" t="s">
        <v>42</v>
      </c>
      <c r="B518" s="199" t="s">
        <v>159</v>
      </c>
      <c r="C518" s="201" t="s">
        <v>22</v>
      </c>
      <c r="D518" s="194" t="s">
        <v>63</v>
      </c>
      <c r="E518" s="193">
        <v>7000010060</v>
      </c>
      <c r="F518" s="192" t="s">
        <v>43</v>
      </c>
      <c r="G518" s="252">
        <v>585915</v>
      </c>
      <c r="H518" s="252">
        <v>585915</v>
      </c>
      <c r="I518" s="252">
        <v>531905.18000000005</v>
      </c>
      <c r="K518" s="307">
        <f t="shared" si="111"/>
        <v>90.781970080984451</v>
      </c>
    </row>
    <row r="519" spans="1:11" ht="26.25" x14ac:dyDescent="0.25">
      <c r="A519" s="99" t="s">
        <v>161</v>
      </c>
      <c r="B519" s="245" t="s">
        <v>159</v>
      </c>
      <c r="C519" s="244" t="s">
        <v>22</v>
      </c>
      <c r="D519" s="241" t="s">
        <v>63</v>
      </c>
      <c r="E519" s="240">
        <v>7000010070</v>
      </c>
      <c r="F519" s="239" t="s">
        <v>8</v>
      </c>
      <c r="G519" s="233">
        <f>SUM(G520+G522+G524)</f>
        <v>164120</v>
      </c>
      <c r="H519" s="233">
        <f>SUM(H520+H522+H524)</f>
        <v>164120</v>
      </c>
      <c r="I519" s="233">
        <f>SUM(I520+I522+I524)</f>
        <v>111340.28</v>
      </c>
      <c r="K519" s="307">
        <f t="shared" si="111"/>
        <v>67.840775042651714</v>
      </c>
    </row>
    <row r="520" spans="1:11" ht="43.5" x14ac:dyDescent="0.25">
      <c r="A520" s="100" t="s">
        <v>40</v>
      </c>
      <c r="B520" s="199" t="s">
        <v>159</v>
      </c>
      <c r="C520" s="201" t="s">
        <v>22</v>
      </c>
      <c r="D520" s="194" t="s">
        <v>63</v>
      </c>
      <c r="E520" s="193">
        <v>7000010070</v>
      </c>
      <c r="F520" s="192" t="s">
        <v>41</v>
      </c>
      <c r="G520" s="252">
        <f>SUM(G521)</f>
        <v>119848</v>
      </c>
      <c r="H520" s="252">
        <f>SUM(H521)</f>
        <v>119848</v>
      </c>
      <c r="I520" s="252">
        <f>SUM(I521)</f>
        <v>102186.6</v>
      </c>
      <c r="K520" s="307">
        <f t="shared" si="111"/>
        <v>85.263500433882925</v>
      </c>
    </row>
    <row r="521" spans="1:11" x14ac:dyDescent="0.25">
      <c r="A521" s="98" t="s">
        <v>42</v>
      </c>
      <c r="B521" s="199" t="s">
        <v>159</v>
      </c>
      <c r="C521" s="201" t="s">
        <v>22</v>
      </c>
      <c r="D521" s="194" t="s">
        <v>63</v>
      </c>
      <c r="E521" s="193">
        <v>7000010070</v>
      </c>
      <c r="F521" s="192" t="s">
        <v>43</v>
      </c>
      <c r="G521" s="252">
        <v>119848</v>
      </c>
      <c r="H521" s="252">
        <v>119848</v>
      </c>
      <c r="I521" s="252">
        <v>102186.6</v>
      </c>
      <c r="K521" s="307">
        <f t="shared" si="111"/>
        <v>85.263500433882925</v>
      </c>
    </row>
    <row r="522" spans="1:11" x14ac:dyDescent="0.25">
      <c r="A522" s="100" t="s">
        <v>12</v>
      </c>
      <c r="B522" s="199" t="s">
        <v>159</v>
      </c>
      <c r="C522" s="201" t="s">
        <v>22</v>
      </c>
      <c r="D522" s="194" t="s">
        <v>63</v>
      </c>
      <c r="E522" s="193">
        <v>7000010070</v>
      </c>
      <c r="F522" s="192" t="s">
        <v>13</v>
      </c>
      <c r="G522" s="252">
        <f>SUM(G523)</f>
        <v>43072</v>
      </c>
      <c r="H522" s="252">
        <f>SUM(H523)</f>
        <v>43072</v>
      </c>
      <c r="I522" s="252">
        <f>SUM(I523)</f>
        <v>8910</v>
      </c>
      <c r="K522" s="307">
        <f t="shared" si="111"/>
        <v>20.686292719167902</v>
      </c>
    </row>
    <row r="523" spans="1:11" ht="23.25" x14ac:dyDescent="0.25">
      <c r="A523" s="196" t="s">
        <v>291</v>
      </c>
      <c r="B523" s="199" t="s">
        <v>159</v>
      </c>
      <c r="C523" s="201" t="s">
        <v>22</v>
      </c>
      <c r="D523" s="194" t="s">
        <v>63</v>
      </c>
      <c r="E523" s="193">
        <v>7000010070</v>
      </c>
      <c r="F523" s="192" t="s">
        <v>14</v>
      </c>
      <c r="G523" s="252">
        <v>43072</v>
      </c>
      <c r="H523" s="252">
        <v>43072</v>
      </c>
      <c r="I523" s="252">
        <v>8910</v>
      </c>
      <c r="K523" s="307">
        <f t="shared" si="111"/>
        <v>20.686292719167902</v>
      </c>
    </row>
    <row r="524" spans="1:11" x14ac:dyDescent="0.25">
      <c r="A524" s="100" t="s">
        <v>47</v>
      </c>
      <c r="B524" s="199" t="s">
        <v>159</v>
      </c>
      <c r="C524" s="201" t="s">
        <v>22</v>
      </c>
      <c r="D524" s="194" t="s">
        <v>63</v>
      </c>
      <c r="E524" s="193">
        <v>7000010070</v>
      </c>
      <c r="F524" s="192" t="s">
        <v>48</v>
      </c>
      <c r="G524" s="252">
        <f>SUM(G525)</f>
        <v>1200</v>
      </c>
      <c r="H524" s="252">
        <f>SUM(H525)</f>
        <v>1200</v>
      </c>
      <c r="I524" s="252">
        <f>SUM(I525)</f>
        <v>243.68</v>
      </c>
      <c r="K524" s="307">
        <f t="shared" si="111"/>
        <v>20.306666666666668</v>
      </c>
    </row>
    <row r="525" spans="1:11" x14ac:dyDescent="0.25">
      <c r="A525" s="196" t="s">
        <v>266</v>
      </c>
      <c r="B525" s="199" t="s">
        <v>159</v>
      </c>
      <c r="C525" s="201" t="s">
        <v>22</v>
      </c>
      <c r="D525" s="194" t="s">
        <v>63</v>
      </c>
      <c r="E525" s="193">
        <v>7000010070</v>
      </c>
      <c r="F525" s="192" t="s">
        <v>265</v>
      </c>
      <c r="G525" s="252">
        <v>1200</v>
      </c>
      <c r="H525" s="252">
        <v>1200</v>
      </c>
      <c r="I525" s="252">
        <v>243.68</v>
      </c>
      <c r="K525" s="307">
        <f t="shared" si="111"/>
        <v>20.306666666666668</v>
      </c>
    </row>
    <row r="526" spans="1:11" ht="26.25" x14ac:dyDescent="0.25">
      <c r="A526" s="101" t="s">
        <v>162</v>
      </c>
      <c r="B526" s="245" t="s">
        <v>159</v>
      </c>
      <c r="C526" s="244" t="s">
        <v>22</v>
      </c>
      <c r="D526" s="241" t="s">
        <v>63</v>
      </c>
      <c r="E526" s="240">
        <v>7000011470</v>
      </c>
      <c r="F526" s="239" t="s">
        <v>8</v>
      </c>
      <c r="G526" s="233">
        <f t="shared" ref="G526:I527" si="114">SUM(G527)</f>
        <v>119385</v>
      </c>
      <c r="H526" s="233">
        <f t="shared" si="114"/>
        <v>119385</v>
      </c>
      <c r="I526" s="233">
        <f t="shared" si="114"/>
        <v>44788.5</v>
      </c>
      <c r="K526" s="307">
        <f t="shared" si="111"/>
        <v>37.516019600452317</v>
      </c>
    </row>
    <row r="527" spans="1:11" ht="34.5" x14ac:dyDescent="0.25">
      <c r="A527" s="98" t="s">
        <v>40</v>
      </c>
      <c r="B527" s="199" t="s">
        <v>159</v>
      </c>
      <c r="C527" s="201" t="s">
        <v>22</v>
      </c>
      <c r="D527" s="194" t="s">
        <v>63</v>
      </c>
      <c r="E527" s="193">
        <v>7000011470</v>
      </c>
      <c r="F527" s="192" t="s">
        <v>41</v>
      </c>
      <c r="G527" s="252">
        <f t="shared" si="114"/>
        <v>119385</v>
      </c>
      <c r="H527" s="252">
        <f t="shared" si="114"/>
        <v>119385</v>
      </c>
      <c r="I527" s="252">
        <f t="shared" si="114"/>
        <v>44788.5</v>
      </c>
      <c r="K527" s="307">
        <f t="shared" si="111"/>
        <v>37.516019600452317</v>
      </c>
    </row>
    <row r="528" spans="1:11" x14ac:dyDescent="0.25">
      <c r="A528" s="98" t="s">
        <v>42</v>
      </c>
      <c r="B528" s="199" t="s">
        <v>159</v>
      </c>
      <c r="C528" s="201" t="s">
        <v>22</v>
      </c>
      <c r="D528" s="194" t="s">
        <v>63</v>
      </c>
      <c r="E528" s="193">
        <v>7000011470</v>
      </c>
      <c r="F528" s="192" t="s">
        <v>43</v>
      </c>
      <c r="G528" s="252">
        <v>119385</v>
      </c>
      <c r="H528" s="252">
        <v>119385</v>
      </c>
      <c r="I528" s="252">
        <v>44788.5</v>
      </c>
      <c r="K528" s="307">
        <f t="shared" si="111"/>
        <v>37.516019600452317</v>
      </c>
    </row>
    <row r="529" spans="1:11" ht="15.75" x14ac:dyDescent="0.25">
      <c r="A529" s="104" t="s">
        <v>163</v>
      </c>
      <c r="B529" s="219"/>
      <c r="C529" s="192"/>
      <c r="D529" s="193"/>
      <c r="E529" s="193"/>
      <c r="F529" s="194"/>
      <c r="G529" s="250">
        <f>SUM(G15+G143+G194+G289+G499+G513)</f>
        <v>539149599.54999995</v>
      </c>
      <c r="H529" s="250">
        <f>SUM(H15+H143+H194+H289+H499+H513)</f>
        <v>539149599.54999995</v>
      </c>
      <c r="I529" s="250">
        <f>SUM(I15+I143+I194+I289+I499+I513)</f>
        <v>382517293.96999991</v>
      </c>
      <c r="K529" s="307">
        <f t="shared" si="111"/>
        <v>70.948266360443768</v>
      </c>
    </row>
    <row r="530" spans="1:11" x14ac:dyDescent="0.25">
      <c r="G530" s="194"/>
      <c r="H530" s="194"/>
      <c r="I530" s="194"/>
    </row>
    <row r="531" spans="1:11" x14ac:dyDescent="0.25">
      <c r="G531" s="192"/>
      <c r="H531" s="192"/>
      <c r="I531" s="192"/>
    </row>
    <row r="532" spans="1:11" x14ac:dyDescent="0.25">
      <c r="G532" s="192"/>
      <c r="H532" s="192"/>
      <c r="I532" s="192"/>
    </row>
    <row r="533" spans="1:11" x14ac:dyDescent="0.25">
      <c r="G533" s="241"/>
      <c r="H533" s="241"/>
      <c r="I533" s="241"/>
    </row>
    <row r="534" spans="1:11" x14ac:dyDescent="0.25">
      <c r="G534" s="192"/>
      <c r="H534" s="192"/>
      <c r="I534" s="192"/>
    </row>
    <row r="535" spans="1:11" x14ac:dyDescent="0.25">
      <c r="G535" s="192"/>
      <c r="H535" s="192"/>
      <c r="I535" s="192"/>
    </row>
    <row r="536" spans="1:11" x14ac:dyDescent="0.25">
      <c r="G536" s="192"/>
      <c r="H536" s="192"/>
      <c r="I536" s="192"/>
    </row>
    <row r="537" spans="1:11" x14ac:dyDescent="0.25">
      <c r="G537" s="192"/>
      <c r="H537" s="192"/>
      <c r="I537" s="192"/>
    </row>
    <row r="538" spans="1:11" x14ac:dyDescent="0.25">
      <c r="G538" s="192"/>
      <c r="H538" s="192"/>
      <c r="I538" s="192"/>
    </row>
    <row r="539" spans="1:11" x14ac:dyDescent="0.25">
      <c r="G539" s="192"/>
      <c r="H539" s="192"/>
      <c r="I539" s="192"/>
    </row>
    <row r="540" spans="1:11" x14ac:dyDescent="0.25">
      <c r="G540" s="192"/>
      <c r="H540" s="192"/>
      <c r="I540" s="192"/>
    </row>
    <row r="541" spans="1:11" x14ac:dyDescent="0.25">
      <c r="G541" s="246"/>
      <c r="H541" s="246"/>
      <c r="I541" s="246"/>
    </row>
    <row r="542" spans="1:11" x14ac:dyDescent="0.25">
      <c r="G542" s="212"/>
      <c r="H542" s="212"/>
      <c r="I542" s="212"/>
    </row>
    <row r="543" spans="1:11" x14ac:dyDescent="0.25">
      <c r="G543" s="107"/>
      <c r="H543" s="107"/>
      <c r="I543" s="107"/>
    </row>
    <row r="544" spans="1:11" x14ac:dyDescent="0.25">
      <c r="G544" s="107"/>
      <c r="H544" s="107"/>
      <c r="I544" s="107"/>
    </row>
    <row r="545" spans="7:9" x14ac:dyDescent="0.25">
      <c r="G545" s="242"/>
      <c r="H545" s="242"/>
      <c r="I545" s="242"/>
    </row>
    <row r="546" spans="7:9" x14ac:dyDescent="0.25">
      <c r="G546" s="242"/>
      <c r="H546" s="242"/>
      <c r="I546" s="242"/>
    </row>
    <row r="547" spans="7:9" x14ac:dyDescent="0.25">
      <c r="G547" s="107"/>
      <c r="H547" s="107"/>
      <c r="I547" s="107"/>
    </row>
    <row r="548" spans="7:9" x14ac:dyDescent="0.25">
      <c r="G548" s="242"/>
      <c r="H548" s="242"/>
      <c r="I548" s="242"/>
    </row>
    <row r="549" spans="7:9" x14ac:dyDescent="0.25">
      <c r="G549" s="242"/>
      <c r="H549" s="242"/>
      <c r="I549" s="242"/>
    </row>
    <row r="550" spans="7:9" x14ac:dyDescent="0.25">
      <c r="G550" s="242"/>
      <c r="H550" s="242"/>
      <c r="I550" s="242"/>
    </row>
    <row r="551" spans="7:9" x14ac:dyDescent="0.25">
      <c r="G551" s="242"/>
      <c r="H551" s="242"/>
      <c r="I551" s="242"/>
    </row>
    <row r="552" spans="7:9" x14ac:dyDescent="0.25">
      <c r="G552" s="242"/>
      <c r="H552" s="242"/>
      <c r="I552" s="242"/>
    </row>
    <row r="553" spans="7:9" x14ac:dyDescent="0.25">
      <c r="G553" s="242"/>
      <c r="H553" s="242"/>
      <c r="I553" s="242"/>
    </row>
    <row r="554" spans="7:9" x14ac:dyDescent="0.25">
      <c r="G554" s="107"/>
      <c r="H554" s="107"/>
      <c r="I554" s="107"/>
    </row>
    <row r="555" spans="7:9" x14ac:dyDescent="0.25">
      <c r="G555" s="242"/>
      <c r="H555" s="242"/>
      <c r="I555" s="242"/>
    </row>
    <row r="556" spans="7:9" x14ac:dyDescent="0.25">
      <c r="G556" s="242"/>
      <c r="H556" s="242"/>
      <c r="I556" s="242"/>
    </row>
    <row r="557" spans="7:9" x14ac:dyDescent="0.25">
      <c r="G557" s="194"/>
      <c r="H557" s="194"/>
      <c r="I557" s="194"/>
    </row>
  </sheetData>
  <mergeCells count="8">
    <mergeCell ref="A11:G11"/>
    <mergeCell ref="A10:G10"/>
    <mergeCell ref="C6:G6"/>
    <mergeCell ref="C1:G1"/>
    <mergeCell ref="C2:G2"/>
    <mergeCell ref="C3:G3"/>
    <mergeCell ref="C4:G4"/>
    <mergeCell ref="C5:G5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8"/>
  <sheetViews>
    <sheetView tabSelected="1" workbookViewId="0">
      <selection activeCell="B8" sqref="B8"/>
    </sheetView>
  </sheetViews>
  <sheetFormatPr defaultRowHeight="15" x14ac:dyDescent="0.25"/>
  <cols>
    <col min="1" max="1" width="61" customWidth="1"/>
    <col min="2" max="2" width="5.5703125" customWidth="1"/>
    <col min="3" max="3" width="8.28515625" customWidth="1"/>
    <col min="4" max="4" width="5.85546875" customWidth="1"/>
    <col min="5" max="5" width="7.42578125" customWidth="1"/>
    <col min="6" max="6" width="9.7109375" customWidth="1"/>
    <col min="7" max="7" width="6.7109375" customWidth="1"/>
    <col min="8" max="8" width="18.5703125" customWidth="1"/>
    <col min="9" max="10" width="16.85546875" customWidth="1"/>
    <col min="11" max="11" width="11" customWidth="1"/>
  </cols>
  <sheetData>
    <row r="1" spans="1:18" x14ac:dyDescent="0.25">
      <c r="C1" s="310" t="s">
        <v>436</v>
      </c>
      <c r="D1" s="310"/>
      <c r="E1" s="310"/>
      <c r="F1" s="310"/>
      <c r="G1" s="310"/>
      <c r="H1" s="310"/>
    </row>
    <row r="2" spans="1:18" x14ac:dyDescent="0.25">
      <c r="C2" s="310" t="s">
        <v>449</v>
      </c>
      <c r="D2" s="310"/>
      <c r="E2" s="310"/>
      <c r="F2" s="310"/>
      <c r="G2" s="310"/>
      <c r="H2" s="310"/>
    </row>
    <row r="3" spans="1:18" x14ac:dyDescent="0.25">
      <c r="C3" s="310" t="s">
        <v>455</v>
      </c>
      <c r="D3" s="310"/>
      <c r="E3" s="310"/>
      <c r="F3" s="310"/>
      <c r="G3" s="310"/>
      <c r="H3" s="310"/>
    </row>
    <row r="4" spans="1:18" x14ac:dyDescent="0.25">
      <c r="C4" s="281" t="s">
        <v>450</v>
      </c>
      <c r="D4" s="281"/>
      <c r="E4" s="281"/>
      <c r="F4" s="281"/>
      <c r="G4" s="281"/>
      <c r="H4" s="281"/>
    </row>
    <row r="5" spans="1:18" x14ac:dyDescent="0.25">
      <c r="C5" s="310" t="s">
        <v>451</v>
      </c>
      <c r="D5" s="310"/>
      <c r="E5" s="310"/>
      <c r="F5" s="310"/>
      <c r="G5" s="310"/>
      <c r="H5" s="310"/>
    </row>
    <row r="6" spans="1:18" ht="14.45" x14ac:dyDescent="0.3">
      <c r="C6" s="310"/>
      <c r="D6" s="310"/>
      <c r="E6" s="310"/>
      <c r="F6" s="310"/>
      <c r="G6" s="310"/>
      <c r="H6" s="310"/>
    </row>
    <row r="7" spans="1:18" ht="14.45" customHeight="1" x14ac:dyDescent="0.3">
      <c r="A7" s="188"/>
      <c r="B7" s="232"/>
      <c r="C7" s="313"/>
      <c r="D7" s="313"/>
      <c r="E7" s="313"/>
      <c r="F7" s="313"/>
      <c r="G7" s="313"/>
      <c r="H7" s="313"/>
      <c r="I7" s="294"/>
      <c r="J7" s="294"/>
    </row>
    <row r="8" spans="1:18" ht="14.45" x14ac:dyDescent="0.3">
      <c r="A8" s="188"/>
      <c r="B8" s="232"/>
      <c r="C8" s="267"/>
      <c r="D8" s="267"/>
      <c r="E8" s="267"/>
      <c r="F8" s="267"/>
      <c r="G8" s="267"/>
      <c r="H8" s="273"/>
      <c r="I8" s="273"/>
      <c r="J8" s="273"/>
      <c r="M8" s="312"/>
      <c r="N8" s="312"/>
      <c r="O8" s="312"/>
      <c r="P8" s="312"/>
      <c r="Q8" s="312"/>
      <c r="R8" s="312"/>
    </row>
    <row r="9" spans="1:18" x14ac:dyDescent="0.25">
      <c r="A9" s="188"/>
      <c r="B9" s="232"/>
      <c r="C9" s="267"/>
      <c r="D9" s="267"/>
      <c r="E9" s="267"/>
      <c r="F9" s="267"/>
      <c r="G9" s="267"/>
      <c r="H9" s="273"/>
      <c r="I9" s="273"/>
      <c r="J9" s="273"/>
      <c r="M9" s="314"/>
      <c r="N9" s="314"/>
      <c r="O9" s="314"/>
      <c r="P9" s="314"/>
      <c r="Q9" s="314"/>
      <c r="R9" s="314"/>
    </row>
    <row r="10" spans="1:18" ht="1.5" customHeight="1" x14ac:dyDescent="0.3">
      <c r="A10" s="188"/>
      <c r="B10" s="232"/>
      <c r="C10" s="312"/>
      <c r="D10" s="312"/>
      <c r="E10" s="312"/>
      <c r="F10" s="312"/>
      <c r="G10" s="312"/>
      <c r="H10" s="312"/>
      <c r="I10" s="293"/>
      <c r="J10" s="293"/>
      <c r="M10" s="312"/>
      <c r="N10" s="312"/>
      <c r="O10" s="312"/>
      <c r="P10" s="312"/>
      <c r="Q10" s="312"/>
      <c r="R10" s="312"/>
    </row>
    <row r="11" spans="1:18" ht="54.75" customHeight="1" x14ac:dyDescent="0.25">
      <c r="A11" s="308" t="s">
        <v>448</v>
      </c>
      <c r="B11" s="308"/>
      <c r="C11" s="308"/>
      <c r="D11" s="308"/>
      <c r="E11" s="308"/>
      <c r="F11" s="308"/>
      <c r="G11" s="308"/>
      <c r="H11" s="308"/>
      <c r="I11" s="308"/>
      <c r="J11" s="308"/>
      <c r="K11" s="308"/>
      <c r="M11" s="312"/>
      <c r="N11" s="312"/>
      <c r="O11" s="312"/>
      <c r="P11" s="312"/>
      <c r="Q11" s="312"/>
      <c r="R11" s="312"/>
    </row>
    <row r="12" spans="1:18" ht="18" x14ac:dyDescent="0.25">
      <c r="A12" s="110"/>
      <c r="B12" s="110"/>
      <c r="C12" s="110"/>
      <c r="D12" s="253"/>
      <c r="E12" s="110"/>
      <c r="F12" s="108"/>
      <c r="G12" s="109"/>
      <c r="H12" s="189"/>
      <c r="I12" s="189"/>
      <c r="J12" s="301" t="s">
        <v>424</v>
      </c>
    </row>
    <row r="13" spans="1:18" ht="57" customHeight="1" x14ac:dyDescent="0.25">
      <c r="A13" s="111" t="s">
        <v>0</v>
      </c>
      <c r="B13" s="150" t="s">
        <v>164</v>
      </c>
      <c r="C13" s="150" t="s">
        <v>165</v>
      </c>
      <c r="D13" s="150" t="s">
        <v>243</v>
      </c>
      <c r="E13" s="151" t="s">
        <v>1</v>
      </c>
      <c r="F13" s="152" t="s">
        <v>166</v>
      </c>
      <c r="G13" s="152" t="s">
        <v>5</v>
      </c>
      <c r="H13" s="302" t="s">
        <v>445</v>
      </c>
      <c r="I13" s="302" t="s">
        <v>446</v>
      </c>
      <c r="J13" s="303" t="s">
        <v>453</v>
      </c>
      <c r="K13" s="303" t="s">
        <v>447</v>
      </c>
    </row>
    <row r="14" spans="1:18" ht="14.45" x14ac:dyDescent="0.3">
      <c r="A14" s="112">
        <v>1</v>
      </c>
      <c r="B14" s="112">
        <v>2</v>
      </c>
      <c r="C14" s="112">
        <v>3</v>
      </c>
      <c r="D14" s="190">
        <v>4</v>
      </c>
      <c r="E14" s="112">
        <v>5</v>
      </c>
      <c r="F14" s="112">
        <v>6</v>
      </c>
      <c r="G14" s="112">
        <v>7</v>
      </c>
      <c r="H14" s="295">
        <v>8</v>
      </c>
      <c r="I14" s="190">
        <v>9</v>
      </c>
      <c r="J14" s="304">
        <v>10</v>
      </c>
      <c r="K14" s="305">
        <v>11</v>
      </c>
    </row>
    <row r="15" spans="1:18" ht="31.5" x14ac:dyDescent="0.25">
      <c r="A15" s="95" t="s">
        <v>400</v>
      </c>
      <c r="B15" s="136" t="s">
        <v>29</v>
      </c>
      <c r="C15" s="144"/>
      <c r="D15" s="144"/>
      <c r="E15" s="144"/>
      <c r="F15" s="144"/>
      <c r="G15" s="144"/>
      <c r="H15" s="172">
        <f>SUM(H16+H30)</f>
        <v>26861059.460000001</v>
      </c>
      <c r="I15" s="172">
        <f>SUM(I16+I30)</f>
        <v>26861059.460000001</v>
      </c>
      <c r="J15" s="172">
        <f>SUM(J16+J30)</f>
        <v>21513630.640000001</v>
      </c>
      <c r="K15" s="307">
        <f>SUM(J15/I15*100)</f>
        <v>80.09226394080585</v>
      </c>
    </row>
    <row r="16" spans="1:18" ht="26.25" x14ac:dyDescent="0.25">
      <c r="A16" s="116" t="s">
        <v>408</v>
      </c>
      <c r="B16" s="136" t="s">
        <v>29</v>
      </c>
      <c r="C16" s="136" t="s">
        <v>276</v>
      </c>
      <c r="D16" s="136"/>
      <c r="E16" s="144"/>
      <c r="F16" s="144"/>
      <c r="G16" s="144"/>
      <c r="H16" s="172">
        <f t="shared" ref="H16:J18" si="0">SUM(H17)</f>
        <v>5938219</v>
      </c>
      <c r="I16" s="172">
        <f t="shared" si="0"/>
        <v>5938219</v>
      </c>
      <c r="J16" s="172">
        <f t="shared" si="0"/>
        <v>4481638.18</v>
      </c>
      <c r="K16" s="307">
        <f t="shared" ref="K16:K61" si="1">SUM(J16/I16*100)</f>
        <v>75.471082828033104</v>
      </c>
    </row>
    <row r="17" spans="1:11" ht="39" x14ac:dyDescent="0.25">
      <c r="A17" s="129" t="s">
        <v>244</v>
      </c>
      <c r="B17" s="136" t="s">
        <v>29</v>
      </c>
      <c r="C17" s="136" t="s">
        <v>276</v>
      </c>
      <c r="D17" s="136">
        <v>10</v>
      </c>
      <c r="E17" s="144"/>
      <c r="F17" s="144"/>
      <c r="G17" s="144"/>
      <c r="H17" s="172">
        <f t="shared" si="0"/>
        <v>5938219</v>
      </c>
      <c r="I17" s="172">
        <f t="shared" si="0"/>
        <v>5938219</v>
      </c>
      <c r="J17" s="172">
        <f t="shared" si="0"/>
        <v>4481638.18</v>
      </c>
      <c r="K17" s="307">
        <f t="shared" si="1"/>
        <v>75.471082828033104</v>
      </c>
    </row>
    <row r="18" spans="1:11" ht="26.25" x14ac:dyDescent="0.25">
      <c r="A18" s="129" t="s">
        <v>245</v>
      </c>
      <c r="B18" s="136" t="s">
        <v>29</v>
      </c>
      <c r="C18" s="136" t="s">
        <v>276</v>
      </c>
      <c r="D18" s="136">
        <v>11</v>
      </c>
      <c r="E18" s="144"/>
      <c r="F18" s="144"/>
      <c r="G18" s="144"/>
      <c r="H18" s="172">
        <f t="shared" si="0"/>
        <v>5938219</v>
      </c>
      <c r="I18" s="172">
        <f t="shared" si="0"/>
        <v>5938219</v>
      </c>
      <c r="J18" s="172">
        <f t="shared" si="0"/>
        <v>4481638.18</v>
      </c>
      <c r="K18" s="307">
        <f t="shared" si="1"/>
        <v>75.471082828033104</v>
      </c>
    </row>
    <row r="19" spans="1:11" ht="36" x14ac:dyDescent="0.25">
      <c r="A19" s="113" t="s">
        <v>167</v>
      </c>
      <c r="B19" s="136" t="s">
        <v>29</v>
      </c>
      <c r="C19" s="136" t="s">
        <v>276</v>
      </c>
      <c r="D19" s="136">
        <v>11</v>
      </c>
      <c r="E19" s="185" t="s">
        <v>60</v>
      </c>
      <c r="F19" s="170" t="s">
        <v>242</v>
      </c>
      <c r="G19" s="170" t="s">
        <v>8</v>
      </c>
      <c r="H19" s="173">
        <f>SUM(H20+H27)</f>
        <v>5938219</v>
      </c>
      <c r="I19" s="173">
        <f t="shared" ref="I19:J19" si="2">SUM(I20+I27)</f>
        <v>5938219</v>
      </c>
      <c r="J19" s="173">
        <f t="shared" si="2"/>
        <v>4481638.18</v>
      </c>
      <c r="K19" s="307">
        <f t="shared" si="1"/>
        <v>75.471082828033104</v>
      </c>
    </row>
    <row r="20" spans="1:11" ht="26.25" x14ac:dyDescent="0.25">
      <c r="A20" s="131" t="s">
        <v>39</v>
      </c>
      <c r="B20" s="141" t="s">
        <v>29</v>
      </c>
      <c r="C20" s="141" t="s">
        <v>276</v>
      </c>
      <c r="D20" s="141">
        <v>11</v>
      </c>
      <c r="E20" s="134">
        <v>906</v>
      </c>
      <c r="F20" s="215">
        <v>10040</v>
      </c>
      <c r="G20" s="216" t="s">
        <v>8</v>
      </c>
      <c r="H20" s="173">
        <f>SUM(H21+H23+H25)</f>
        <v>5938219</v>
      </c>
      <c r="I20" s="173">
        <f t="shared" ref="I20:J20" si="3">SUM(I21+I23+I25)</f>
        <v>5938219</v>
      </c>
      <c r="J20" s="173">
        <f t="shared" si="3"/>
        <v>4481638.18</v>
      </c>
      <c r="K20" s="307">
        <f t="shared" si="1"/>
        <v>75.471082828033104</v>
      </c>
    </row>
    <row r="21" spans="1:11" ht="33" x14ac:dyDescent="0.25">
      <c r="A21" s="128" t="s">
        <v>40</v>
      </c>
      <c r="B21" s="139" t="s">
        <v>29</v>
      </c>
      <c r="C21" s="139" t="s">
        <v>276</v>
      </c>
      <c r="D21" s="139">
        <v>11</v>
      </c>
      <c r="E21" s="114">
        <v>906</v>
      </c>
      <c r="F21" s="193">
        <v>10040</v>
      </c>
      <c r="G21" s="192" t="s">
        <v>41</v>
      </c>
      <c r="H21" s="280">
        <f>SUM(H22)</f>
        <v>5402845</v>
      </c>
      <c r="I21" s="280">
        <f>SUM(I22)</f>
        <v>5402845</v>
      </c>
      <c r="J21" s="280">
        <f>SUM(J22)</f>
        <v>4159048.38</v>
      </c>
      <c r="K21" s="307">
        <f t="shared" si="1"/>
        <v>76.97885799055868</v>
      </c>
    </row>
    <row r="22" spans="1:11" x14ac:dyDescent="0.25">
      <c r="A22" s="117" t="s">
        <v>42</v>
      </c>
      <c r="B22" s="139" t="s">
        <v>29</v>
      </c>
      <c r="C22" s="139">
        <v>1</v>
      </c>
      <c r="D22" s="139">
        <v>11</v>
      </c>
      <c r="E22" s="114">
        <v>906</v>
      </c>
      <c r="F22" s="193">
        <v>10040</v>
      </c>
      <c r="G22" s="192" t="s">
        <v>43</v>
      </c>
      <c r="H22" s="280">
        <f>SUM(Лист1!G148)</f>
        <v>5402845</v>
      </c>
      <c r="I22" s="280">
        <f>SUM(Лист1!H148)</f>
        <v>5402845</v>
      </c>
      <c r="J22" s="280">
        <f>SUM(Лист1!I148)</f>
        <v>4159048.38</v>
      </c>
      <c r="K22" s="307">
        <f t="shared" si="1"/>
        <v>76.97885799055868</v>
      </c>
    </row>
    <row r="23" spans="1:11" x14ac:dyDescent="0.25">
      <c r="A23" s="128" t="s">
        <v>12</v>
      </c>
      <c r="B23" s="139" t="s">
        <v>29</v>
      </c>
      <c r="C23" s="139">
        <v>1</v>
      </c>
      <c r="D23" s="139">
        <v>11</v>
      </c>
      <c r="E23" s="114">
        <v>906</v>
      </c>
      <c r="F23" s="193">
        <v>10040</v>
      </c>
      <c r="G23" s="192" t="s">
        <v>13</v>
      </c>
      <c r="H23" s="280">
        <f>SUM(H24)</f>
        <v>529674</v>
      </c>
      <c r="I23" s="280">
        <f>SUM(I24)</f>
        <v>529674</v>
      </c>
      <c r="J23" s="280">
        <f>SUM(J24)</f>
        <v>319832.34999999998</v>
      </c>
      <c r="K23" s="307">
        <f t="shared" si="1"/>
        <v>60.382867575149987</v>
      </c>
    </row>
    <row r="24" spans="1:11" x14ac:dyDescent="0.25">
      <c r="A24" s="196" t="s">
        <v>291</v>
      </c>
      <c r="B24" s="139" t="s">
        <v>29</v>
      </c>
      <c r="C24" s="139">
        <v>1</v>
      </c>
      <c r="D24" s="139">
        <v>11</v>
      </c>
      <c r="E24" s="114">
        <v>906</v>
      </c>
      <c r="F24" s="193">
        <v>10040</v>
      </c>
      <c r="G24" s="192" t="s">
        <v>14</v>
      </c>
      <c r="H24" s="280">
        <f>SUM(Лист1!G150)</f>
        <v>529674</v>
      </c>
      <c r="I24" s="280">
        <f>SUM(Лист1!H150)</f>
        <v>529674</v>
      </c>
      <c r="J24" s="280">
        <f>SUM(Лист1!I150)</f>
        <v>319832.34999999998</v>
      </c>
      <c r="K24" s="307">
        <f t="shared" si="1"/>
        <v>60.382867575149987</v>
      </c>
    </row>
    <row r="25" spans="1:11" x14ac:dyDescent="0.25">
      <c r="A25" s="128" t="s">
        <v>47</v>
      </c>
      <c r="B25" s="139" t="s">
        <v>29</v>
      </c>
      <c r="C25" s="139">
        <v>1</v>
      </c>
      <c r="D25" s="139">
        <v>11</v>
      </c>
      <c r="E25" s="114">
        <v>906</v>
      </c>
      <c r="F25" s="193">
        <v>10040</v>
      </c>
      <c r="G25" s="192" t="s">
        <v>48</v>
      </c>
      <c r="H25" s="280">
        <f>SUM(H26)</f>
        <v>5700</v>
      </c>
      <c r="I25" s="280">
        <f>SUM(I26)</f>
        <v>5700</v>
      </c>
      <c r="J25" s="280">
        <f>SUM(J26)</f>
        <v>2757.45</v>
      </c>
      <c r="K25" s="307">
        <f t="shared" si="1"/>
        <v>48.376315789473679</v>
      </c>
    </row>
    <row r="26" spans="1:11" x14ac:dyDescent="0.25">
      <c r="A26" s="196" t="s">
        <v>266</v>
      </c>
      <c r="B26" s="139" t="s">
        <v>29</v>
      </c>
      <c r="C26" s="139">
        <v>1</v>
      </c>
      <c r="D26" s="139">
        <v>11</v>
      </c>
      <c r="E26" s="114">
        <v>906</v>
      </c>
      <c r="F26" s="193">
        <v>10040</v>
      </c>
      <c r="G26" s="192" t="s">
        <v>265</v>
      </c>
      <c r="H26" s="280">
        <f>SUM(Лист1!G152)</f>
        <v>5700</v>
      </c>
      <c r="I26" s="280">
        <f>SUM(Лист1!H152)</f>
        <v>5700</v>
      </c>
      <c r="J26" s="280">
        <f>SUM(Лист1!I152)</f>
        <v>2757.45</v>
      </c>
      <c r="K26" s="307">
        <f t="shared" si="1"/>
        <v>48.376315789473679</v>
      </c>
    </row>
    <row r="27" spans="1:11" x14ac:dyDescent="0.25">
      <c r="A27" s="208" t="s">
        <v>107</v>
      </c>
      <c r="B27" s="141" t="s">
        <v>29</v>
      </c>
      <c r="C27" s="141">
        <v>1</v>
      </c>
      <c r="D27" s="141">
        <v>11</v>
      </c>
      <c r="E27" s="134">
        <v>906</v>
      </c>
      <c r="F27" s="215">
        <v>10120</v>
      </c>
      <c r="G27" s="244" t="s">
        <v>8</v>
      </c>
      <c r="H27" s="233">
        <f t="shared" ref="H27:J28" si="4">SUM(H28)</f>
        <v>0</v>
      </c>
      <c r="I27" s="233">
        <f t="shared" si="4"/>
        <v>0</v>
      </c>
      <c r="J27" s="233">
        <f t="shared" si="4"/>
        <v>0</v>
      </c>
      <c r="K27" s="307">
        <v>0</v>
      </c>
    </row>
    <row r="28" spans="1:11" x14ac:dyDescent="0.25">
      <c r="A28" s="196" t="s">
        <v>47</v>
      </c>
      <c r="B28" s="139" t="s">
        <v>29</v>
      </c>
      <c r="C28" s="139">
        <v>1</v>
      </c>
      <c r="D28" s="139">
        <v>11</v>
      </c>
      <c r="E28" s="114">
        <v>906</v>
      </c>
      <c r="F28" s="193">
        <v>10120</v>
      </c>
      <c r="G28" s="199" t="s">
        <v>48</v>
      </c>
      <c r="H28" s="252">
        <f t="shared" si="4"/>
        <v>0</v>
      </c>
      <c r="I28" s="252">
        <f t="shared" si="4"/>
        <v>0</v>
      </c>
      <c r="J28" s="252">
        <f t="shared" si="4"/>
        <v>0</v>
      </c>
      <c r="K28" s="307">
        <v>0</v>
      </c>
    </row>
    <row r="29" spans="1:11" x14ac:dyDescent="0.25">
      <c r="A29" s="202" t="s">
        <v>289</v>
      </c>
      <c r="B29" s="139" t="s">
        <v>29</v>
      </c>
      <c r="C29" s="139">
        <v>1</v>
      </c>
      <c r="D29" s="139">
        <v>11</v>
      </c>
      <c r="E29" s="114">
        <v>906</v>
      </c>
      <c r="F29" s="193">
        <v>10120</v>
      </c>
      <c r="G29" s="199" t="s">
        <v>108</v>
      </c>
      <c r="H29" s="252">
        <f>SUM(Лист1!G156)</f>
        <v>0</v>
      </c>
      <c r="I29" s="252">
        <f>SUM(Лист1!H156)</f>
        <v>0</v>
      </c>
      <c r="J29" s="252">
        <f>SUM(Лист1!I156)</f>
        <v>0</v>
      </c>
      <c r="K29" s="307">
        <v>0</v>
      </c>
    </row>
    <row r="30" spans="1:11" ht="26.25" x14ac:dyDescent="0.25">
      <c r="A30" s="131" t="s">
        <v>409</v>
      </c>
      <c r="B30" s="136" t="s">
        <v>29</v>
      </c>
      <c r="C30" s="136">
        <v>2</v>
      </c>
      <c r="D30" s="136"/>
      <c r="E30" s="114"/>
      <c r="F30" s="193"/>
      <c r="G30" s="192"/>
      <c r="H30" s="173">
        <f t="shared" ref="H30:J31" si="5">SUM(H31)</f>
        <v>20922840.460000001</v>
      </c>
      <c r="I30" s="173">
        <f t="shared" si="5"/>
        <v>20922840.460000001</v>
      </c>
      <c r="J30" s="173">
        <f t="shared" si="5"/>
        <v>17031992.460000001</v>
      </c>
      <c r="K30" s="307">
        <f t="shared" si="1"/>
        <v>81.40382512862692</v>
      </c>
    </row>
    <row r="31" spans="1:11" ht="39" x14ac:dyDescent="0.25">
      <c r="A31" s="129" t="s">
        <v>244</v>
      </c>
      <c r="B31" s="136" t="s">
        <v>29</v>
      </c>
      <c r="C31" s="136">
        <v>2</v>
      </c>
      <c r="D31" s="136">
        <v>10</v>
      </c>
      <c r="E31" s="114"/>
      <c r="F31" s="193"/>
      <c r="G31" s="192"/>
      <c r="H31" s="173">
        <f t="shared" si="5"/>
        <v>20922840.460000001</v>
      </c>
      <c r="I31" s="173">
        <f t="shared" si="5"/>
        <v>20922840.460000001</v>
      </c>
      <c r="J31" s="173">
        <f t="shared" si="5"/>
        <v>17031992.460000001</v>
      </c>
      <c r="K31" s="307">
        <f t="shared" si="1"/>
        <v>81.40382512862692</v>
      </c>
    </row>
    <row r="32" spans="1:11" ht="26.25" x14ac:dyDescent="0.25">
      <c r="A32" s="207" t="s">
        <v>246</v>
      </c>
      <c r="B32" s="136" t="s">
        <v>29</v>
      </c>
      <c r="C32" s="136">
        <v>2</v>
      </c>
      <c r="D32" s="136">
        <v>12</v>
      </c>
      <c r="E32" s="114"/>
      <c r="F32" s="193"/>
      <c r="G32" s="192"/>
      <c r="H32" s="173">
        <f>SUM(H33+H37+H40+H43+H47+H50+H53+H56)</f>
        <v>20922840.460000001</v>
      </c>
      <c r="I32" s="173">
        <f t="shared" ref="I32:J32" si="6">SUM(I33+I37+I40+I43+I47+I50+I53+I56)</f>
        <v>20922840.460000001</v>
      </c>
      <c r="J32" s="173">
        <f t="shared" si="6"/>
        <v>17031992.460000001</v>
      </c>
      <c r="K32" s="307">
        <f t="shared" si="1"/>
        <v>81.40382512862692</v>
      </c>
    </row>
    <row r="33" spans="1:11" ht="77.25" x14ac:dyDescent="0.25">
      <c r="A33" s="122" t="s">
        <v>84</v>
      </c>
      <c r="B33" s="141" t="s">
        <v>29</v>
      </c>
      <c r="C33" s="141">
        <v>2</v>
      </c>
      <c r="D33" s="141">
        <v>12</v>
      </c>
      <c r="E33" s="134">
        <v>906</v>
      </c>
      <c r="F33" s="215">
        <v>14210</v>
      </c>
      <c r="G33" s="216" t="s">
        <v>8</v>
      </c>
      <c r="H33" s="173">
        <f t="shared" ref="H33:J34" si="7">SUM(H34)</f>
        <v>1590</v>
      </c>
      <c r="I33" s="173">
        <f t="shared" si="7"/>
        <v>1590</v>
      </c>
      <c r="J33" s="173">
        <f t="shared" si="7"/>
        <v>1590</v>
      </c>
      <c r="K33" s="307">
        <f t="shared" si="1"/>
        <v>100</v>
      </c>
    </row>
    <row r="34" spans="1:11" x14ac:dyDescent="0.25">
      <c r="A34" s="117" t="s">
        <v>66</v>
      </c>
      <c r="B34" s="139" t="s">
        <v>29</v>
      </c>
      <c r="C34" s="139">
        <v>2</v>
      </c>
      <c r="D34" s="139">
        <v>12</v>
      </c>
      <c r="E34" s="114">
        <v>906</v>
      </c>
      <c r="F34" s="193">
        <v>14210</v>
      </c>
      <c r="G34" s="192" t="s">
        <v>67</v>
      </c>
      <c r="H34" s="280">
        <f t="shared" si="7"/>
        <v>1590</v>
      </c>
      <c r="I34" s="280">
        <f t="shared" si="7"/>
        <v>1590</v>
      </c>
      <c r="J34" s="280">
        <f t="shared" si="7"/>
        <v>1590</v>
      </c>
      <c r="K34" s="307">
        <f t="shared" si="1"/>
        <v>100</v>
      </c>
    </row>
    <row r="35" spans="1:11" x14ac:dyDescent="0.25">
      <c r="A35" s="196" t="s">
        <v>275</v>
      </c>
      <c r="B35" s="139" t="s">
        <v>29</v>
      </c>
      <c r="C35" s="139">
        <v>2</v>
      </c>
      <c r="D35" s="139">
        <v>12</v>
      </c>
      <c r="E35" s="114">
        <v>906</v>
      </c>
      <c r="F35" s="193">
        <v>14210</v>
      </c>
      <c r="G35" s="192" t="s">
        <v>274</v>
      </c>
      <c r="H35" s="280">
        <f>SUM(Лист1!G180)</f>
        <v>1590</v>
      </c>
      <c r="I35" s="280">
        <f>SUM(Лист1!H180)</f>
        <v>1590</v>
      </c>
      <c r="J35" s="280">
        <f>SUM(Лист1!I180)</f>
        <v>1590</v>
      </c>
      <c r="K35" s="307">
        <f t="shared" si="1"/>
        <v>100</v>
      </c>
    </row>
    <row r="36" spans="1:11" x14ac:dyDescent="0.25">
      <c r="A36" s="196" t="s">
        <v>68</v>
      </c>
      <c r="B36" s="139" t="s">
        <v>29</v>
      </c>
      <c r="C36" s="139">
        <v>2</v>
      </c>
      <c r="D36" s="139">
        <v>12</v>
      </c>
      <c r="E36" s="114">
        <v>906</v>
      </c>
      <c r="F36" s="193">
        <v>14210</v>
      </c>
      <c r="G36" s="192" t="s">
        <v>69</v>
      </c>
      <c r="H36" s="280">
        <v>0</v>
      </c>
      <c r="I36" s="280">
        <v>0</v>
      </c>
      <c r="J36" s="280">
        <v>0</v>
      </c>
      <c r="K36" s="307">
        <v>0</v>
      </c>
    </row>
    <row r="37" spans="1:11" ht="26.25" x14ac:dyDescent="0.25">
      <c r="A37" s="125" t="s">
        <v>79</v>
      </c>
      <c r="B37" s="141" t="s">
        <v>29</v>
      </c>
      <c r="C37" s="141">
        <v>2</v>
      </c>
      <c r="D37" s="141">
        <v>12</v>
      </c>
      <c r="E37" s="134">
        <v>906</v>
      </c>
      <c r="F37" s="215">
        <v>11450</v>
      </c>
      <c r="G37" s="212" t="s">
        <v>8</v>
      </c>
      <c r="H37" s="173">
        <f t="shared" ref="H37:J38" si="8">SUM(H38)</f>
        <v>77814.259999999995</v>
      </c>
      <c r="I37" s="173">
        <f t="shared" si="8"/>
        <v>77814.259999999995</v>
      </c>
      <c r="J37" s="173">
        <f t="shared" si="8"/>
        <v>77814.259999999995</v>
      </c>
      <c r="K37" s="307">
        <f t="shared" si="1"/>
        <v>100</v>
      </c>
    </row>
    <row r="38" spans="1:11" x14ac:dyDescent="0.25">
      <c r="A38" s="117" t="s">
        <v>66</v>
      </c>
      <c r="B38" s="139" t="s">
        <v>29</v>
      </c>
      <c r="C38" s="139">
        <v>2</v>
      </c>
      <c r="D38" s="139">
        <v>12</v>
      </c>
      <c r="E38" s="114">
        <v>906</v>
      </c>
      <c r="F38" s="193">
        <v>11450</v>
      </c>
      <c r="G38" s="192" t="s">
        <v>67</v>
      </c>
      <c r="H38" s="280">
        <f t="shared" si="8"/>
        <v>77814.259999999995</v>
      </c>
      <c r="I38" s="280">
        <f t="shared" si="8"/>
        <v>77814.259999999995</v>
      </c>
      <c r="J38" s="280">
        <f t="shared" si="8"/>
        <v>77814.259999999995</v>
      </c>
      <c r="K38" s="307">
        <f t="shared" si="1"/>
        <v>100</v>
      </c>
    </row>
    <row r="39" spans="1:11" x14ac:dyDescent="0.25">
      <c r="A39" s="196" t="s">
        <v>68</v>
      </c>
      <c r="B39" s="139" t="s">
        <v>29</v>
      </c>
      <c r="C39" s="139">
        <v>2</v>
      </c>
      <c r="D39" s="139">
        <v>12</v>
      </c>
      <c r="E39" s="114">
        <v>906</v>
      </c>
      <c r="F39" s="193">
        <v>11450</v>
      </c>
      <c r="G39" s="192" t="s">
        <v>69</v>
      </c>
      <c r="H39" s="280">
        <f>SUM(Лист1!G171)</f>
        <v>77814.259999999995</v>
      </c>
      <c r="I39" s="280">
        <f>SUM(Лист1!H171)</f>
        <v>77814.259999999995</v>
      </c>
      <c r="J39" s="280">
        <f>SUM(Лист1!I171)</f>
        <v>77814.259999999995</v>
      </c>
      <c r="K39" s="307">
        <f t="shared" si="1"/>
        <v>100</v>
      </c>
    </row>
    <row r="40" spans="1:11" ht="39" x14ac:dyDescent="0.25">
      <c r="A40" s="204" t="s">
        <v>319</v>
      </c>
      <c r="B40" s="141" t="s">
        <v>29</v>
      </c>
      <c r="C40" s="141">
        <v>2</v>
      </c>
      <c r="D40" s="141">
        <v>12</v>
      </c>
      <c r="E40" s="134">
        <v>906</v>
      </c>
      <c r="F40" s="215">
        <v>11430</v>
      </c>
      <c r="G40" s="216" t="s">
        <v>8</v>
      </c>
      <c r="H40" s="173">
        <f t="shared" ref="H40:J41" si="9">SUM(H41)</f>
        <v>634441.29</v>
      </c>
      <c r="I40" s="173">
        <f t="shared" si="9"/>
        <v>634441.29</v>
      </c>
      <c r="J40" s="173">
        <f t="shared" si="9"/>
        <v>634441.29</v>
      </c>
      <c r="K40" s="307">
        <f t="shared" si="1"/>
        <v>100</v>
      </c>
    </row>
    <row r="41" spans="1:11" x14ac:dyDescent="0.25">
      <c r="A41" s="117" t="s">
        <v>66</v>
      </c>
      <c r="B41" s="139" t="s">
        <v>29</v>
      </c>
      <c r="C41" s="139">
        <v>2</v>
      </c>
      <c r="D41" s="139">
        <v>12</v>
      </c>
      <c r="E41" s="114">
        <v>906</v>
      </c>
      <c r="F41" s="193">
        <v>11430</v>
      </c>
      <c r="G41" s="192" t="s">
        <v>67</v>
      </c>
      <c r="H41" s="280">
        <f t="shared" si="9"/>
        <v>634441.29</v>
      </c>
      <c r="I41" s="280">
        <f t="shared" si="9"/>
        <v>634441.29</v>
      </c>
      <c r="J41" s="280">
        <f t="shared" si="9"/>
        <v>634441.29</v>
      </c>
      <c r="K41" s="307">
        <f t="shared" si="1"/>
        <v>100</v>
      </c>
    </row>
    <row r="42" spans="1:11" x14ac:dyDescent="0.25">
      <c r="A42" s="117" t="s">
        <v>68</v>
      </c>
      <c r="B42" s="139" t="s">
        <v>29</v>
      </c>
      <c r="C42" s="139">
        <v>2</v>
      </c>
      <c r="D42" s="139">
        <v>12</v>
      </c>
      <c r="E42" s="114">
        <v>906</v>
      </c>
      <c r="F42" s="193">
        <v>11430</v>
      </c>
      <c r="G42" s="192" t="s">
        <v>69</v>
      </c>
      <c r="H42" s="280">
        <f>SUM(Лист1!G173)</f>
        <v>634441.29</v>
      </c>
      <c r="I42" s="280">
        <f>SUM(Лист1!H173)</f>
        <v>634441.29</v>
      </c>
      <c r="J42" s="280">
        <f>SUM(Лист1!I173)</f>
        <v>634441.29</v>
      </c>
      <c r="K42" s="307">
        <f t="shared" si="1"/>
        <v>100</v>
      </c>
    </row>
    <row r="43" spans="1:11" ht="51.75" x14ac:dyDescent="0.25">
      <c r="A43" s="131" t="s">
        <v>72</v>
      </c>
      <c r="B43" s="141" t="s">
        <v>29</v>
      </c>
      <c r="C43" s="141">
        <v>2</v>
      </c>
      <c r="D43" s="141">
        <v>12</v>
      </c>
      <c r="E43" s="134">
        <v>906</v>
      </c>
      <c r="F43" s="215">
        <v>51180</v>
      </c>
      <c r="G43" s="216" t="s">
        <v>8</v>
      </c>
      <c r="H43" s="173">
        <f t="shared" ref="H43:J44" si="10">SUM(H44)</f>
        <v>622200</v>
      </c>
      <c r="I43" s="173">
        <f t="shared" si="10"/>
        <v>622200</v>
      </c>
      <c r="J43" s="173">
        <f t="shared" si="10"/>
        <v>622200</v>
      </c>
      <c r="K43" s="307">
        <f t="shared" si="1"/>
        <v>100</v>
      </c>
    </row>
    <row r="44" spans="1:11" x14ac:dyDescent="0.25">
      <c r="A44" s="117" t="s">
        <v>66</v>
      </c>
      <c r="B44" s="139" t="s">
        <v>29</v>
      </c>
      <c r="C44" s="139">
        <v>2</v>
      </c>
      <c r="D44" s="139">
        <v>12</v>
      </c>
      <c r="E44" s="114">
        <v>906</v>
      </c>
      <c r="F44" s="193">
        <v>51180</v>
      </c>
      <c r="G44" s="192" t="s">
        <v>67</v>
      </c>
      <c r="H44" s="280">
        <f t="shared" si="10"/>
        <v>622200</v>
      </c>
      <c r="I44" s="280">
        <f t="shared" si="10"/>
        <v>622200</v>
      </c>
      <c r="J44" s="280">
        <f t="shared" si="10"/>
        <v>622200</v>
      </c>
      <c r="K44" s="307">
        <f t="shared" si="1"/>
        <v>100</v>
      </c>
    </row>
    <row r="45" spans="1:11" x14ac:dyDescent="0.25">
      <c r="A45" s="196" t="s">
        <v>275</v>
      </c>
      <c r="B45" s="139" t="s">
        <v>29</v>
      </c>
      <c r="C45" s="139">
        <v>2</v>
      </c>
      <c r="D45" s="139">
        <v>12</v>
      </c>
      <c r="E45" s="114">
        <v>906</v>
      </c>
      <c r="F45" s="193">
        <v>51180</v>
      </c>
      <c r="G45" s="192" t="s">
        <v>274</v>
      </c>
      <c r="H45" s="280">
        <f>SUM(Лист1!G161)</f>
        <v>622200</v>
      </c>
      <c r="I45" s="280">
        <f>SUM(Лист1!H161)</f>
        <v>622200</v>
      </c>
      <c r="J45" s="280">
        <f>SUM(Лист1!I161)</f>
        <v>622200</v>
      </c>
      <c r="K45" s="307">
        <f t="shared" si="1"/>
        <v>100</v>
      </c>
    </row>
    <row r="46" spans="1:11" x14ac:dyDescent="0.25">
      <c r="A46" s="196" t="s">
        <v>68</v>
      </c>
      <c r="B46" s="139" t="s">
        <v>29</v>
      </c>
      <c r="C46" s="139">
        <v>2</v>
      </c>
      <c r="D46" s="139">
        <v>12</v>
      </c>
      <c r="E46" s="114">
        <v>906</v>
      </c>
      <c r="F46" s="193">
        <v>51180</v>
      </c>
      <c r="G46" s="192" t="s">
        <v>69</v>
      </c>
      <c r="H46" s="280"/>
      <c r="I46" s="280"/>
      <c r="J46" s="280"/>
      <c r="K46" s="307">
        <v>0</v>
      </c>
    </row>
    <row r="47" spans="1:11" ht="26.25" x14ac:dyDescent="0.25">
      <c r="A47" s="131" t="s">
        <v>86</v>
      </c>
      <c r="B47" s="141" t="s">
        <v>29</v>
      </c>
      <c r="C47" s="141">
        <v>2</v>
      </c>
      <c r="D47" s="141">
        <v>12</v>
      </c>
      <c r="E47" s="134">
        <v>906</v>
      </c>
      <c r="F47" s="215">
        <v>15840</v>
      </c>
      <c r="G47" s="216" t="s">
        <v>8</v>
      </c>
      <c r="H47" s="173">
        <f t="shared" ref="H47:J48" si="11">SUM(H48)</f>
        <v>1534000</v>
      </c>
      <c r="I47" s="173">
        <f t="shared" si="11"/>
        <v>1534000</v>
      </c>
      <c r="J47" s="173">
        <f t="shared" si="11"/>
        <v>1150500</v>
      </c>
      <c r="K47" s="307">
        <f t="shared" si="1"/>
        <v>75</v>
      </c>
    </row>
    <row r="48" spans="1:11" x14ac:dyDescent="0.25">
      <c r="A48" s="117" t="s">
        <v>66</v>
      </c>
      <c r="B48" s="139" t="s">
        <v>29</v>
      </c>
      <c r="C48" s="139">
        <v>2</v>
      </c>
      <c r="D48" s="139">
        <v>12</v>
      </c>
      <c r="E48" s="114">
        <v>906</v>
      </c>
      <c r="F48" s="193">
        <v>15840</v>
      </c>
      <c r="G48" s="192" t="s">
        <v>67</v>
      </c>
      <c r="H48" s="280">
        <f t="shared" si="11"/>
        <v>1534000</v>
      </c>
      <c r="I48" s="280">
        <f t="shared" si="11"/>
        <v>1534000</v>
      </c>
      <c r="J48" s="280">
        <f t="shared" si="11"/>
        <v>1150500</v>
      </c>
      <c r="K48" s="307">
        <f t="shared" si="1"/>
        <v>75</v>
      </c>
    </row>
    <row r="49" spans="1:11" x14ac:dyDescent="0.25">
      <c r="A49" s="196" t="s">
        <v>287</v>
      </c>
      <c r="B49" s="139" t="s">
        <v>29</v>
      </c>
      <c r="C49" s="139">
        <v>2</v>
      </c>
      <c r="D49" s="139">
        <v>12</v>
      </c>
      <c r="E49" s="114">
        <v>906</v>
      </c>
      <c r="F49" s="193">
        <v>15840</v>
      </c>
      <c r="G49" s="192" t="s">
        <v>286</v>
      </c>
      <c r="H49" s="280">
        <f>SUM(Лист1!G185)</f>
        <v>1534000</v>
      </c>
      <c r="I49" s="280">
        <f>SUM(Лист1!H185)</f>
        <v>1534000</v>
      </c>
      <c r="J49" s="280">
        <f>SUM(Лист1!I185)</f>
        <v>1150500</v>
      </c>
      <c r="K49" s="307">
        <f t="shared" si="1"/>
        <v>75</v>
      </c>
    </row>
    <row r="50" spans="1:11" ht="26.25" x14ac:dyDescent="0.25">
      <c r="A50" s="119" t="s">
        <v>88</v>
      </c>
      <c r="B50" s="141" t="s">
        <v>29</v>
      </c>
      <c r="C50" s="141">
        <v>2</v>
      </c>
      <c r="D50" s="141">
        <v>12</v>
      </c>
      <c r="E50" s="134">
        <v>906</v>
      </c>
      <c r="F50" s="213">
        <v>15860</v>
      </c>
      <c r="G50" s="217" t="s">
        <v>8</v>
      </c>
      <c r="H50" s="173">
        <f t="shared" ref="H50:J51" si="12">SUM(H51)</f>
        <v>10874000</v>
      </c>
      <c r="I50" s="173">
        <f t="shared" si="12"/>
        <v>10874000</v>
      </c>
      <c r="J50" s="173">
        <f t="shared" si="12"/>
        <v>8366709</v>
      </c>
      <c r="K50" s="307">
        <f t="shared" si="1"/>
        <v>76.942330329225669</v>
      </c>
    </row>
    <row r="51" spans="1:11" x14ac:dyDescent="0.25">
      <c r="A51" s="117" t="s">
        <v>66</v>
      </c>
      <c r="B51" s="139" t="s">
        <v>29</v>
      </c>
      <c r="C51" s="139">
        <v>2</v>
      </c>
      <c r="D51" s="139">
        <v>12</v>
      </c>
      <c r="E51" s="114">
        <v>906</v>
      </c>
      <c r="F51" s="200">
        <v>15860</v>
      </c>
      <c r="G51" s="199" t="s">
        <v>67</v>
      </c>
      <c r="H51" s="280">
        <f t="shared" si="12"/>
        <v>10874000</v>
      </c>
      <c r="I51" s="280">
        <f t="shared" si="12"/>
        <v>10874000</v>
      </c>
      <c r="J51" s="280">
        <f t="shared" si="12"/>
        <v>8366709</v>
      </c>
      <c r="K51" s="307">
        <f t="shared" si="1"/>
        <v>76.942330329225669</v>
      </c>
    </row>
    <row r="52" spans="1:11" x14ac:dyDescent="0.25">
      <c r="A52" s="196" t="s">
        <v>287</v>
      </c>
      <c r="B52" s="139" t="s">
        <v>29</v>
      </c>
      <c r="C52" s="139">
        <v>2</v>
      </c>
      <c r="D52" s="139">
        <v>12</v>
      </c>
      <c r="E52" s="114">
        <v>906</v>
      </c>
      <c r="F52" s="200">
        <v>15860</v>
      </c>
      <c r="G52" s="199" t="s">
        <v>286</v>
      </c>
      <c r="H52" s="280">
        <f>SUM(Лист1!G189)</f>
        <v>10874000</v>
      </c>
      <c r="I52" s="280">
        <f>SUM(Лист1!H189)</f>
        <v>10874000</v>
      </c>
      <c r="J52" s="280">
        <f>SUM(Лист1!I189)</f>
        <v>8366709</v>
      </c>
      <c r="K52" s="307">
        <f t="shared" si="1"/>
        <v>76.942330329225669</v>
      </c>
    </row>
    <row r="53" spans="1:11" ht="39" x14ac:dyDescent="0.25">
      <c r="A53" s="131" t="s">
        <v>90</v>
      </c>
      <c r="B53" s="141" t="s">
        <v>29</v>
      </c>
      <c r="C53" s="141">
        <v>2</v>
      </c>
      <c r="D53" s="141">
        <v>12</v>
      </c>
      <c r="E53" s="134">
        <v>906</v>
      </c>
      <c r="F53" s="215">
        <v>15890</v>
      </c>
      <c r="G53" s="216" t="s">
        <v>8</v>
      </c>
      <c r="H53" s="249">
        <f t="shared" ref="H53:J54" si="13">SUM(H54)</f>
        <v>6035750</v>
      </c>
      <c r="I53" s="249">
        <f t="shared" si="13"/>
        <v>6035750</v>
      </c>
      <c r="J53" s="249">
        <f t="shared" si="13"/>
        <v>5035693</v>
      </c>
      <c r="K53" s="307">
        <f t="shared" si="1"/>
        <v>83.431106324814635</v>
      </c>
    </row>
    <row r="54" spans="1:11" x14ac:dyDescent="0.25">
      <c r="A54" s="117" t="s">
        <v>66</v>
      </c>
      <c r="B54" s="139" t="s">
        <v>29</v>
      </c>
      <c r="C54" s="139">
        <v>2</v>
      </c>
      <c r="D54" s="139">
        <v>12</v>
      </c>
      <c r="E54" s="114">
        <v>906</v>
      </c>
      <c r="F54" s="193">
        <v>15890</v>
      </c>
      <c r="G54" s="192" t="s">
        <v>67</v>
      </c>
      <c r="H54" s="280">
        <f t="shared" si="13"/>
        <v>6035750</v>
      </c>
      <c r="I54" s="280">
        <f t="shared" si="13"/>
        <v>6035750</v>
      </c>
      <c r="J54" s="280">
        <f t="shared" si="13"/>
        <v>5035693</v>
      </c>
      <c r="K54" s="307">
        <f t="shared" si="1"/>
        <v>83.431106324814635</v>
      </c>
    </row>
    <row r="55" spans="1:11" x14ac:dyDescent="0.25">
      <c r="A55" s="117" t="s">
        <v>68</v>
      </c>
      <c r="B55" s="139" t="s">
        <v>29</v>
      </c>
      <c r="C55" s="139">
        <v>2</v>
      </c>
      <c r="D55" s="139">
        <v>12</v>
      </c>
      <c r="E55" s="114">
        <v>906</v>
      </c>
      <c r="F55" s="193">
        <v>15890</v>
      </c>
      <c r="G55" s="192" t="s">
        <v>69</v>
      </c>
      <c r="H55" s="280">
        <f>SUM(Лист1!G193)</f>
        <v>6035750</v>
      </c>
      <c r="I55" s="280">
        <f>SUM(Лист1!H193)</f>
        <v>6035750</v>
      </c>
      <c r="J55" s="280">
        <f>SUM(Лист1!I193)</f>
        <v>5035693</v>
      </c>
      <c r="K55" s="307">
        <f t="shared" si="1"/>
        <v>83.431106324814635</v>
      </c>
    </row>
    <row r="56" spans="1:11" ht="39" x14ac:dyDescent="0.25">
      <c r="A56" s="131" t="s">
        <v>75</v>
      </c>
      <c r="B56" s="141" t="s">
        <v>29</v>
      </c>
      <c r="C56" s="141">
        <v>2</v>
      </c>
      <c r="D56" s="141">
        <v>12</v>
      </c>
      <c r="E56" s="134">
        <v>906</v>
      </c>
      <c r="F56" s="215">
        <v>18700</v>
      </c>
      <c r="G56" s="216" t="s">
        <v>8</v>
      </c>
      <c r="H56" s="249">
        <f t="shared" ref="H56:J57" si="14">SUM(H57)</f>
        <v>1143044.9099999999</v>
      </c>
      <c r="I56" s="249">
        <f t="shared" si="14"/>
        <v>1143044.9099999999</v>
      </c>
      <c r="J56" s="249">
        <f t="shared" si="14"/>
        <v>1143044.9099999999</v>
      </c>
      <c r="K56" s="307">
        <f t="shared" si="1"/>
        <v>100</v>
      </c>
    </row>
    <row r="57" spans="1:11" x14ac:dyDescent="0.25">
      <c r="A57" s="117" t="s">
        <v>66</v>
      </c>
      <c r="B57" s="139" t="s">
        <v>29</v>
      </c>
      <c r="C57" s="139">
        <v>2</v>
      </c>
      <c r="D57" s="139">
        <v>12</v>
      </c>
      <c r="E57" s="114">
        <v>906</v>
      </c>
      <c r="F57" s="193">
        <v>18700</v>
      </c>
      <c r="G57" s="192" t="s">
        <v>67</v>
      </c>
      <c r="H57" s="280">
        <f t="shared" si="14"/>
        <v>1143044.9099999999</v>
      </c>
      <c r="I57" s="280">
        <f t="shared" si="14"/>
        <v>1143044.9099999999</v>
      </c>
      <c r="J57" s="280">
        <f t="shared" si="14"/>
        <v>1143044.9099999999</v>
      </c>
      <c r="K57" s="307">
        <f t="shared" si="1"/>
        <v>100</v>
      </c>
    </row>
    <row r="58" spans="1:11" x14ac:dyDescent="0.25">
      <c r="A58" s="117" t="s">
        <v>68</v>
      </c>
      <c r="B58" s="139" t="s">
        <v>29</v>
      </c>
      <c r="C58" s="139">
        <v>2</v>
      </c>
      <c r="D58" s="139">
        <v>12</v>
      </c>
      <c r="E58" s="114">
        <v>906</v>
      </c>
      <c r="F58" s="193">
        <v>18700</v>
      </c>
      <c r="G58" s="192" t="s">
        <v>69</v>
      </c>
      <c r="H58" s="280">
        <f>SUM(Лист1!G166)</f>
        <v>1143044.9099999999</v>
      </c>
      <c r="I58" s="280">
        <f>SUM(Лист1!H166)</f>
        <v>1143044.9099999999</v>
      </c>
      <c r="J58" s="280">
        <f>SUM(Лист1!I166)</f>
        <v>1143044.9099999999</v>
      </c>
      <c r="K58" s="307">
        <f t="shared" si="1"/>
        <v>100</v>
      </c>
    </row>
    <row r="59" spans="1:11" ht="45.75" x14ac:dyDescent="0.25">
      <c r="A59" s="255" t="s">
        <v>410</v>
      </c>
      <c r="B59" s="136" t="s">
        <v>10</v>
      </c>
      <c r="C59" s="196"/>
      <c r="D59" s="196"/>
      <c r="E59" s="114"/>
      <c r="F59" s="192"/>
      <c r="G59" s="192"/>
      <c r="H59" s="173">
        <f>SUM(H60+H76+H86)</f>
        <v>82654304.24000001</v>
      </c>
      <c r="I59" s="173">
        <f>SUM(I60+I76+I86)</f>
        <v>82654304.24000001</v>
      </c>
      <c r="J59" s="173">
        <f>SUM(J60+J76+J86)</f>
        <v>61142939.63000001</v>
      </c>
      <c r="K59" s="307">
        <f t="shared" si="1"/>
        <v>73.974295945268253</v>
      </c>
    </row>
    <row r="60" spans="1:11" ht="26.25" x14ac:dyDescent="0.25">
      <c r="A60" s="131" t="s">
        <v>347</v>
      </c>
      <c r="B60" s="136" t="s">
        <v>10</v>
      </c>
      <c r="C60" s="143"/>
      <c r="D60" s="143"/>
      <c r="E60" s="114"/>
      <c r="F60" s="192"/>
      <c r="G60" s="192"/>
      <c r="H60" s="173">
        <f t="shared" ref="H60:J62" si="15">SUM(H61)</f>
        <v>21666176.030000001</v>
      </c>
      <c r="I60" s="173">
        <f t="shared" si="15"/>
        <v>21666176.030000001</v>
      </c>
      <c r="J60" s="173">
        <f t="shared" si="15"/>
        <v>15811060.649999999</v>
      </c>
      <c r="K60" s="307">
        <f t="shared" si="1"/>
        <v>72.975778596588825</v>
      </c>
    </row>
    <row r="61" spans="1:11" ht="26.25" x14ac:dyDescent="0.25">
      <c r="A61" s="207" t="s">
        <v>247</v>
      </c>
      <c r="B61" s="136" t="s">
        <v>10</v>
      </c>
      <c r="C61" s="143" t="s">
        <v>276</v>
      </c>
      <c r="D61" s="143" t="s">
        <v>55</v>
      </c>
      <c r="E61" s="114"/>
      <c r="F61" s="192"/>
      <c r="G61" s="192"/>
      <c r="H61" s="173">
        <f t="shared" si="15"/>
        <v>21666176.030000001</v>
      </c>
      <c r="I61" s="173">
        <f t="shared" si="15"/>
        <v>21666176.030000001</v>
      </c>
      <c r="J61" s="173">
        <f t="shared" si="15"/>
        <v>15811060.649999999</v>
      </c>
      <c r="K61" s="307">
        <f t="shared" si="1"/>
        <v>72.975778596588825</v>
      </c>
    </row>
    <row r="62" spans="1:11" ht="39" x14ac:dyDescent="0.25">
      <c r="A62" s="207" t="s">
        <v>248</v>
      </c>
      <c r="B62" s="136" t="s">
        <v>10</v>
      </c>
      <c r="C62" s="143" t="s">
        <v>276</v>
      </c>
      <c r="D62" s="143" t="s">
        <v>150</v>
      </c>
      <c r="E62" s="114"/>
      <c r="F62" s="192"/>
      <c r="G62" s="192"/>
      <c r="H62" s="173">
        <f t="shared" si="15"/>
        <v>21666176.030000001</v>
      </c>
      <c r="I62" s="173">
        <f t="shared" si="15"/>
        <v>21666176.030000001</v>
      </c>
      <c r="J62" s="173">
        <f t="shared" si="15"/>
        <v>15811060.649999999</v>
      </c>
      <c r="K62" s="307">
        <f t="shared" ref="K62:K109" si="16">SUM(J62/I62*100)</f>
        <v>72.975778596588825</v>
      </c>
    </row>
    <row r="63" spans="1:11" ht="18" x14ac:dyDescent="0.25">
      <c r="A63" s="171" t="s">
        <v>101</v>
      </c>
      <c r="B63" s="136" t="s">
        <v>10</v>
      </c>
      <c r="C63" s="143" t="s">
        <v>276</v>
      </c>
      <c r="D63" s="143" t="s">
        <v>150</v>
      </c>
      <c r="E63" s="123">
        <v>927</v>
      </c>
      <c r="F63" s="170" t="s">
        <v>242</v>
      </c>
      <c r="G63" s="170" t="s">
        <v>8</v>
      </c>
      <c r="H63" s="173">
        <f>SUM(H64+H67)</f>
        <v>21666176.030000001</v>
      </c>
      <c r="I63" s="173">
        <f>SUM(I64+I67)</f>
        <v>21666176.030000001</v>
      </c>
      <c r="J63" s="173">
        <f>SUM(J64+J67)</f>
        <v>15811060.649999999</v>
      </c>
      <c r="K63" s="307">
        <f t="shared" si="16"/>
        <v>72.975778596588825</v>
      </c>
    </row>
    <row r="64" spans="1:11" ht="24.75" x14ac:dyDescent="0.25">
      <c r="A64" s="160" t="s">
        <v>102</v>
      </c>
      <c r="B64" s="141" t="s">
        <v>10</v>
      </c>
      <c r="C64" s="142" t="s">
        <v>276</v>
      </c>
      <c r="D64" s="256" t="s">
        <v>150</v>
      </c>
      <c r="E64" s="134">
        <v>927</v>
      </c>
      <c r="F64" s="215">
        <v>10010</v>
      </c>
      <c r="G64" s="212" t="s">
        <v>8</v>
      </c>
      <c r="H64" s="173">
        <f t="shared" ref="H64:J65" si="17">SUM(H65)</f>
        <v>1125412</v>
      </c>
      <c r="I64" s="173">
        <f t="shared" si="17"/>
        <v>1125412</v>
      </c>
      <c r="J64" s="173">
        <f t="shared" si="17"/>
        <v>865985.42</v>
      </c>
      <c r="K64" s="307">
        <f t="shared" si="16"/>
        <v>76.948301599769692</v>
      </c>
    </row>
    <row r="65" spans="1:11" ht="34.5" x14ac:dyDescent="0.25">
      <c r="A65" s="117" t="s">
        <v>40</v>
      </c>
      <c r="B65" s="139" t="s">
        <v>10</v>
      </c>
      <c r="C65" s="140" t="s">
        <v>276</v>
      </c>
      <c r="D65" s="140" t="s">
        <v>150</v>
      </c>
      <c r="E65" s="114">
        <v>927</v>
      </c>
      <c r="F65" s="193">
        <v>10010</v>
      </c>
      <c r="G65" s="192" t="s">
        <v>41</v>
      </c>
      <c r="H65" s="280">
        <f t="shared" si="17"/>
        <v>1125412</v>
      </c>
      <c r="I65" s="280">
        <f t="shared" si="17"/>
        <v>1125412</v>
      </c>
      <c r="J65" s="280">
        <f t="shared" si="17"/>
        <v>865985.42</v>
      </c>
      <c r="K65" s="307">
        <f t="shared" si="16"/>
        <v>76.948301599769692</v>
      </c>
    </row>
    <row r="66" spans="1:11" x14ac:dyDescent="0.25">
      <c r="A66" s="117" t="s">
        <v>42</v>
      </c>
      <c r="B66" s="139" t="s">
        <v>10</v>
      </c>
      <c r="C66" s="140" t="s">
        <v>276</v>
      </c>
      <c r="D66" s="140" t="s">
        <v>150</v>
      </c>
      <c r="E66" s="114">
        <v>927</v>
      </c>
      <c r="F66" s="193">
        <v>10010</v>
      </c>
      <c r="G66" s="192" t="s">
        <v>43</v>
      </c>
      <c r="H66" s="280">
        <f>SUM(Лист1!G294)</f>
        <v>1125412</v>
      </c>
      <c r="I66" s="280">
        <f>SUM(Лист1!H294)</f>
        <v>1125412</v>
      </c>
      <c r="J66" s="280">
        <f>SUM(Лист1!I294)</f>
        <v>865985.42</v>
      </c>
      <c r="K66" s="307">
        <f t="shared" si="16"/>
        <v>76.948301599769692</v>
      </c>
    </row>
    <row r="67" spans="1:11" ht="24.75" x14ac:dyDescent="0.25">
      <c r="A67" s="160" t="s">
        <v>39</v>
      </c>
      <c r="B67" s="141" t="s">
        <v>10</v>
      </c>
      <c r="C67" s="142" t="s">
        <v>276</v>
      </c>
      <c r="D67" s="142" t="s">
        <v>150</v>
      </c>
      <c r="E67" s="134">
        <v>927</v>
      </c>
      <c r="F67" s="215">
        <v>10040</v>
      </c>
      <c r="G67" s="216" t="s">
        <v>8</v>
      </c>
      <c r="H67" s="173">
        <f>SUM(H68+H70+H74+H72)</f>
        <v>20540764.030000001</v>
      </c>
      <c r="I67" s="173">
        <f>SUM(I68+I70+I74+I72)</f>
        <v>20540764.030000001</v>
      </c>
      <c r="J67" s="173">
        <f>SUM(J68+J70+J74+J72)</f>
        <v>14945075.229999999</v>
      </c>
      <c r="K67" s="307">
        <f t="shared" si="16"/>
        <v>72.758127244792647</v>
      </c>
    </row>
    <row r="68" spans="1:11" ht="33" x14ac:dyDescent="0.25">
      <c r="A68" s="128" t="s">
        <v>40</v>
      </c>
      <c r="B68" s="139" t="s">
        <v>10</v>
      </c>
      <c r="C68" s="140" t="s">
        <v>276</v>
      </c>
      <c r="D68" s="140" t="s">
        <v>150</v>
      </c>
      <c r="E68" s="114">
        <v>927</v>
      </c>
      <c r="F68" s="193">
        <v>10040</v>
      </c>
      <c r="G68" s="192" t="s">
        <v>41</v>
      </c>
      <c r="H68" s="280">
        <f>SUM(H69)</f>
        <v>15132862</v>
      </c>
      <c r="I68" s="280">
        <f>SUM(I69)</f>
        <v>15132862</v>
      </c>
      <c r="J68" s="280">
        <f>SUM(J69)</f>
        <v>11470383.619999999</v>
      </c>
      <c r="K68" s="307">
        <f t="shared" si="16"/>
        <v>75.797847228105297</v>
      </c>
    </row>
    <row r="69" spans="1:11" x14ac:dyDescent="0.25">
      <c r="A69" s="117" t="s">
        <v>42</v>
      </c>
      <c r="B69" s="139" t="s">
        <v>10</v>
      </c>
      <c r="C69" s="140" t="s">
        <v>276</v>
      </c>
      <c r="D69" s="140" t="s">
        <v>150</v>
      </c>
      <c r="E69" s="114">
        <v>927</v>
      </c>
      <c r="F69" s="193">
        <v>10040</v>
      </c>
      <c r="G69" s="192" t="s">
        <v>43</v>
      </c>
      <c r="H69" s="280">
        <f>SUM(Лист1!G297)</f>
        <v>15132862</v>
      </c>
      <c r="I69" s="280">
        <f>SUM(Лист1!H297)</f>
        <v>15132862</v>
      </c>
      <c r="J69" s="280">
        <f>SUM(Лист1!I297)</f>
        <v>11470383.619999999</v>
      </c>
      <c r="K69" s="307">
        <f t="shared" si="16"/>
        <v>75.797847228105297</v>
      </c>
    </row>
    <row r="70" spans="1:11" x14ac:dyDescent="0.25">
      <c r="A70" s="128" t="s">
        <v>12</v>
      </c>
      <c r="B70" s="139" t="s">
        <v>10</v>
      </c>
      <c r="C70" s="140" t="s">
        <v>276</v>
      </c>
      <c r="D70" s="140" t="s">
        <v>150</v>
      </c>
      <c r="E70" s="114">
        <v>927</v>
      </c>
      <c r="F70" s="193">
        <v>10040</v>
      </c>
      <c r="G70" s="192" t="s">
        <v>13</v>
      </c>
      <c r="H70" s="280">
        <f>SUM(H71)</f>
        <v>5174702.03</v>
      </c>
      <c r="I70" s="280">
        <f>SUM(I71)</f>
        <v>5174702.03</v>
      </c>
      <c r="J70" s="280">
        <f>SUM(J71)</f>
        <v>3308970.34</v>
      </c>
      <c r="K70" s="307">
        <f t="shared" si="16"/>
        <v>63.945137726123328</v>
      </c>
    </row>
    <row r="71" spans="1:11" x14ac:dyDescent="0.25">
      <c r="A71" s="196" t="s">
        <v>291</v>
      </c>
      <c r="B71" s="139" t="s">
        <v>10</v>
      </c>
      <c r="C71" s="140" t="s">
        <v>276</v>
      </c>
      <c r="D71" s="140" t="s">
        <v>150</v>
      </c>
      <c r="E71" s="114">
        <v>927</v>
      </c>
      <c r="F71" s="193">
        <v>10040</v>
      </c>
      <c r="G71" s="192" t="s">
        <v>14</v>
      </c>
      <c r="H71" s="280">
        <f>SUM(Лист1!G299)</f>
        <v>5174702.03</v>
      </c>
      <c r="I71" s="280">
        <f>SUM(Лист1!H299)</f>
        <v>5174702.03</v>
      </c>
      <c r="J71" s="280">
        <f>SUM(Лист1!I299)</f>
        <v>3308970.34</v>
      </c>
      <c r="K71" s="307">
        <f t="shared" si="16"/>
        <v>63.945137726123328</v>
      </c>
    </row>
    <row r="72" spans="1:11" x14ac:dyDescent="0.25">
      <c r="A72" s="197" t="s">
        <v>116</v>
      </c>
      <c r="B72" s="139" t="s">
        <v>10</v>
      </c>
      <c r="C72" s="140" t="s">
        <v>276</v>
      </c>
      <c r="D72" s="140" t="s">
        <v>150</v>
      </c>
      <c r="E72" s="114">
        <v>927</v>
      </c>
      <c r="F72" s="193">
        <v>10040</v>
      </c>
      <c r="G72" s="192" t="s">
        <v>117</v>
      </c>
      <c r="H72" s="280">
        <f>SUM(H73)</f>
        <v>0</v>
      </c>
      <c r="I72" s="280">
        <f>SUM(I73)</f>
        <v>0</v>
      </c>
      <c r="J72" s="280">
        <f>SUM(J73)</f>
        <v>0</v>
      </c>
      <c r="K72" s="307">
        <v>0</v>
      </c>
    </row>
    <row r="73" spans="1:11" ht="23.25" x14ac:dyDescent="0.25">
      <c r="A73" s="197" t="s">
        <v>295</v>
      </c>
      <c r="B73" s="139" t="s">
        <v>10</v>
      </c>
      <c r="C73" s="140" t="s">
        <v>276</v>
      </c>
      <c r="D73" s="140" t="s">
        <v>150</v>
      </c>
      <c r="E73" s="114">
        <v>927</v>
      </c>
      <c r="F73" s="193">
        <v>10040</v>
      </c>
      <c r="G73" s="192" t="s">
        <v>294</v>
      </c>
      <c r="H73" s="280">
        <f>SUM(Лист1!G301)</f>
        <v>0</v>
      </c>
      <c r="I73" s="280">
        <f>SUM(Лист1!H301)</f>
        <v>0</v>
      </c>
      <c r="J73" s="280">
        <f>SUM(Лист1!I301)</f>
        <v>0</v>
      </c>
      <c r="K73" s="307">
        <v>0</v>
      </c>
    </row>
    <row r="74" spans="1:11" x14ac:dyDescent="0.25">
      <c r="A74" s="128" t="s">
        <v>47</v>
      </c>
      <c r="B74" s="139" t="s">
        <v>10</v>
      </c>
      <c r="C74" s="140" t="s">
        <v>276</v>
      </c>
      <c r="D74" s="140" t="s">
        <v>150</v>
      </c>
      <c r="E74" s="114">
        <v>927</v>
      </c>
      <c r="F74" s="193">
        <v>10040</v>
      </c>
      <c r="G74" s="192" t="s">
        <v>48</v>
      </c>
      <c r="H74" s="280">
        <f>SUM(H75)</f>
        <v>233200</v>
      </c>
      <c r="I74" s="280">
        <f>SUM(I75)</f>
        <v>233200</v>
      </c>
      <c r="J74" s="280">
        <f>SUM(J75)</f>
        <v>165721.26999999999</v>
      </c>
      <c r="K74" s="307">
        <f t="shared" si="16"/>
        <v>71.064009433962255</v>
      </c>
    </row>
    <row r="75" spans="1:11" x14ac:dyDescent="0.25">
      <c r="A75" s="117" t="s">
        <v>266</v>
      </c>
      <c r="B75" s="139" t="s">
        <v>10</v>
      </c>
      <c r="C75" s="140" t="s">
        <v>276</v>
      </c>
      <c r="D75" s="140" t="s">
        <v>150</v>
      </c>
      <c r="E75" s="114">
        <v>927</v>
      </c>
      <c r="F75" s="193">
        <v>10040</v>
      </c>
      <c r="G75" s="192" t="s">
        <v>265</v>
      </c>
      <c r="H75" s="280">
        <f>SUM(Лист1!G302)</f>
        <v>233200</v>
      </c>
      <c r="I75" s="280">
        <f>SUM(Лист1!H302)</f>
        <v>233200</v>
      </c>
      <c r="J75" s="280">
        <f>SUM(Лист1!I302)</f>
        <v>165721.26999999999</v>
      </c>
      <c r="K75" s="307">
        <f t="shared" si="16"/>
        <v>71.064009433962255</v>
      </c>
    </row>
    <row r="76" spans="1:11" ht="29.25" x14ac:dyDescent="0.25">
      <c r="A76" s="254" t="s">
        <v>348</v>
      </c>
      <c r="B76" s="136" t="s">
        <v>10</v>
      </c>
      <c r="C76" s="143" t="s">
        <v>173</v>
      </c>
      <c r="D76" s="143"/>
      <c r="E76" s="114"/>
      <c r="F76" s="200"/>
      <c r="G76" s="199"/>
      <c r="H76" s="173">
        <f t="shared" ref="H76:J78" si="18">SUM(H77)</f>
        <v>200000</v>
      </c>
      <c r="I76" s="173">
        <f t="shared" si="18"/>
        <v>200000</v>
      </c>
      <c r="J76" s="173">
        <f t="shared" si="18"/>
        <v>0</v>
      </c>
      <c r="K76" s="307">
        <f t="shared" si="16"/>
        <v>0</v>
      </c>
    </row>
    <row r="77" spans="1:11" ht="26.25" x14ac:dyDescent="0.25">
      <c r="A77" s="207" t="s">
        <v>122</v>
      </c>
      <c r="B77" s="136" t="s">
        <v>10</v>
      </c>
      <c r="C77" s="143" t="s">
        <v>173</v>
      </c>
      <c r="D77" s="143" t="s">
        <v>55</v>
      </c>
      <c r="E77" s="114"/>
      <c r="F77" s="200"/>
      <c r="G77" s="199"/>
      <c r="H77" s="173">
        <f t="shared" si="18"/>
        <v>200000</v>
      </c>
      <c r="I77" s="173">
        <f t="shared" si="18"/>
        <v>200000</v>
      </c>
      <c r="J77" s="173">
        <f t="shared" si="18"/>
        <v>0</v>
      </c>
      <c r="K77" s="307">
        <f t="shared" si="16"/>
        <v>0</v>
      </c>
    </row>
    <row r="78" spans="1:11" ht="18" x14ac:dyDescent="0.25">
      <c r="A78" s="207" t="s">
        <v>249</v>
      </c>
      <c r="B78" s="136" t="s">
        <v>10</v>
      </c>
      <c r="C78" s="143" t="s">
        <v>173</v>
      </c>
      <c r="D78" s="143" t="s">
        <v>150</v>
      </c>
      <c r="E78" s="114"/>
      <c r="F78" s="200"/>
      <c r="G78" s="199"/>
      <c r="H78" s="173">
        <f t="shared" si="18"/>
        <v>200000</v>
      </c>
      <c r="I78" s="173">
        <f t="shared" si="18"/>
        <v>200000</v>
      </c>
      <c r="J78" s="173">
        <f t="shared" si="18"/>
        <v>0</v>
      </c>
      <c r="K78" s="307">
        <f t="shared" si="16"/>
        <v>0</v>
      </c>
    </row>
    <row r="79" spans="1:11" x14ac:dyDescent="0.25">
      <c r="A79" s="160" t="s">
        <v>168</v>
      </c>
      <c r="B79" s="142" t="s">
        <v>10</v>
      </c>
      <c r="C79" s="142" t="s">
        <v>173</v>
      </c>
      <c r="D79" s="142" t="s">
        <v>150</v>
      </c>
      <c r="E79" s="134">
        <v>927</v>
      </c>
      <c r="F79" s="212" t="s">
        <v>250</v>
      </c>
      <c r="G79" s="216" t="s">
        <v>8</v>
      </c>
      <c r="H79" s="173">
        <f>SUM(H80+H83)</f>
        <v>200000</v>
      </c>
      <c r="I79" s="173">
        <f t="shared" ref="I79:J79" si="19">SUM(I80+I83)</f>
        <v>200000</v>
      </c>
      <c r="J79" s="173">
        <f t="shared" si="19"/>
        <v>0</v>
      </c>
      <c r="K79" s="307">
        <f t="shared" si="16"/>
        <v>0</v>
      </c>
    </row>
    <row r="80" spans="1:11" ht="48.75" x14ac:dyDescent="0.25">
      <c r="A80" s="160" t="s">
        <v>123</v>
      </c>
      <c r="B80" s="158" t="s">
        <v>10</v>
      </c>
      <c r="C80" s="140" t="s">
        <v>173</v>
      </c>
      <c r="D80" s="140" t="s">
        <v>150</v>
      </c>
      <c r="E80" s="114">
        <v>927</v>
      </c>
      <c r="F80" s="192" t="s">
        <v>251</v>
      </c>
      <c r="G80" s="192" t="s">
        <v>8</v>
      </c>
      <c r="H80" s="280">
        <f t="shared" ref="H80:J81" si="20">SUM(H81)</f>
        <v>100000</v>
      </c>
      <c r="I80" s="280">
        <f t="shared" si="20"/>
        <v>100000</v>
      </c>
      <c r="J80" s="280">
        <f t="shared" si="20"/>
        <v>0</v>
      </c>
      <c r="K80" s="307">
        <f t="shared" si="16"/>
        <v>0</v>
      </c>
    </row>
    <row r="81" spans="1:11" x14ac:dyDescent="0.25">
      <c r="A81" s="117" t="s">
        <v>47</v>
      </c>
      <c r="B81" s="158" t="s">
        <v>10</v>
      </c>
      <c r="C81" s="140" t="s">
        <v>173</v>
      </c>
      <c r="D81" s="140" t="s">
        <v>150</v>
      </c>
      <c r="E81" s="114">
        <v>927</v>
      </c>
      <c r="F81" s="192" t="s">
        <v>251</v>
      </c>
      <c r="G81" s="192" t="s">
        <v>48</v>
      </c>
      <c r="H81" s="280">
        <f t="shared" si="20"/>
        <v>100000</v>
      </c>
      <c r="I81" s="280">
        <f t="shared" si="20"/>
        <v>100000</v>
      </c>
      <c r="J81" s="280">
        <f t="shared" si="20"/>
        <v>0</v>
      </c>
      <c r="K81" s="307">
        <f t="shared" si="16"/>
        <v>0</v>
      </c>
    </row>
    <row r="82" spans="1:11" ht="23.25" x14ac:dyDescent="0.25">
      <c r="A82" s="117" t="s">
        <v>124</v>
      </c>
      <c r="B82" s="158" t="s">
        <v>10</v>
      </c>
      <c r="C82" s="140" t="s">
        <v>173</v>
      </c>
      <c r="D82" s="140" t="s">
        <v>150</v>
      </c>
      <c r="E82" s="114">
        <v>927</v>
      </c>
      <c r="F82" s="192" t="s">
        <v>251</v>
      </c>
      <c r="G82" s="192" t="s">
        <v>125</v>
      </c>
      <c r="H82" s="280">
        <f>SUM(Лист1!G362)</f>
        <v>100000</v>
      </c>
      <c r="I82" s="280">
        <f>SUM(Лист1!H362)</f>
        <v>100000</v>
      </c>
      <c r="J82" s="280">
        <f>SUM(Лист1!I362)</f>
        <v>0</v>
      </c>
      <c r="K82" s="307">
        <f t="shared" si="16"/>
        <v>0</v>
      </c>
    </row>
    <row r="83" spans="1:11" ht="48.75" x14ac:dyDescent="0.25">
      <c r="A83" s="160" t="s">
        <v>126</v>
      </c>
      <c r="B83" s="158" t="s">
        <v>10</v>
      </c>
      <c r="C83" s="140" t="s">
        <v>173</v>
      </c>
      <c r="D83" s="140" t="s">
        <v>150</v>
      </c>
      <c r="E83" s="114">
        <v>927</v>
      </c>
      <c r="F83" s="192" t="s">
        <v>252</v>
      </c>
      <c r="G83" s="192" t="s">
        <v>8</v>
      </c>
      <c r="H83" s="280">
        <f t="shared" ref="H83:J84" si="21">SUM(H84)</f>
        <v>100000</v>
      </c>
      <c r="I83" s="280">
        <f t="shared" si="21"/>
        <v>100000</v>
      </c>
      <c r="J83" s="280">
        <f t="shared" si="21"/>
        <v>0</v>
      </c>
      <c r="K83" s="307">
        <f t="shared" si="16"/>
        <v>0</v>
      </c>
    </row>
    <row r="84" spans="1:11" x14ac:dyDescent="0.25">
      <c r="A84" s="117" t="s">
        <v>47</v>
      </c>
      <c r="B84" s="158" t="s">
        <v>10</v>
      </c>
      <c r="C84" s="140" t="s">
        <v>173</v>
      </c>
      <c r="D84" s="140" t="s">
        <v>150</v>
      </c>
      <c r="E84" s="114">
        <v>927</v>
      </c>
      <c r="F84" s="192" t="s">
        <v>252</v>
      </c>
      <c r="G84" s="192" t="s">
        <v>48</v>
      </c>
      <c r="H84" s="280">
        <f t="shared" si="21"/>
        <v>100000</v>
      </c>
      <c r="I84" s="280">
        <f t="shared" si="21"/>
        <v>100000</v>
      </c>
      <c r="J84" s="280">
        <f t="shared" si="21"/>
        <v>0</v>
      </c>
      <c r="K84" s="307">
        <f t="shared" si="16"/>
        <v>0</v>
      </c>
    </row>
    <row r="85" spans="1:11" ht="23.25" x14ac:dyDescent="0.25">
      <c r="A85" s="117" t="s">
        <v>124</v>
      </c>
      <c r="B85" s="158" t="s">
        <v>10</v>
      </c>
      <c r="C85" s="140" t="s">
        <v>173</v>
      </c>
      <c r="D85" s="140" t="s">
        <v>150</v>
      </c>
      <c r="E85" s="114">
        <v>927</v>
      </c>
      <c r="F85" s="192" t="s">
        <v>252</v>
      </c>
      <c r="G85" s="192" t="s">
        <v>125</v>
      </c>
      <c r="H85" s="280">
        <f>SUM(Лист1!G365)</f>
        <v>100000</v>
      </c>
      <c r="I85" s="280">
        <f>SUM(Лист1!H365)</f>
        <v>100000</v>
      </c>
      <c r="J85" s="280">
        <f>SUM(Лист1!I365)</f>
        <v>0</v>
      </c>
      <c r="K85" s="307">
        <f t="shared" si="16"/>
        <v>0</v>
      </c>
    </row>
    <row r="86" spans="1:11" ht="18" x14ac:dyDescent="0.25">
      <c r="A86" s="167" t="s">
        <v>169</v>
      </c>
      <c r="B86" s="136" t="s">
        <v>10</v>
      </c>
      <c r="C86" s="143" t="s">
        <v>278</v>
      </c>
      <c r="D86" s="143"/>
      <c r="E86" s="123"/>
      <c r="F86" s="170"/>
      <c r="G86" s="170"/>
      <c r="H86" s="173">
        <f>SUM(H87)</f>
        <v>60788128.210000001</v>
      </c>
      <c r="I86" s="173">
        <f>SUM(I87)</f>
        <v>60788128.210000001</v>
      </c>
      <c r="J86" s="173">
        <f>SUM(J87)</f>
        <v>45331878.980000012</v>
      </c>
      <c r="K86" s="307">
        <f t="shared" si="16"/>
        <v>74.573572693989703</v>
      </c>
    </row>
    <row r="87" spans="1:11" ht="18" x14ac:dyDescent="0.25">
      <c r="A87" s="203" t="s">
        <v>169</v>
      </c>
      <c r="B87" s="136" t="s">
        <v>10</v>
      </c>
      <c r="C87" s="143" t="s">
        <v>278</v>
      </c>
      <c r="D87" s="143" t="s">
        <v>129</v>
      </c>
      <c r="E87" s="123"/>
      <c r="F87" s="170"/>
      <c r="G87" s="170"/>
      <c r="H87" s="173">
        <f>SUM(H91+H104+H111+H114+H226+H229+H120+H143+H199+H140+H125+H135+H146+H232+H132+H162+H88+H165+H171+H177+H220+H185+H211+H188+H193+H214+H153+H158+H168+H196+H223+H202+H217+H205+H208+H182+H94+H99)</f>
        <v>60788128.210000001</v>
      </c>
      <c r="I87" s="173">
        <f t="shared" ref="I87:J87" si="22">SUM(I91+I104+I111+I114+I226+I229+I120+I143+I199+I140+I125+I135+I146+I232+I132+I162+I88+I165+I171+I177+I220+I185+I211+I188+I193+I214+I153+I158+I168+I196+I223+I202+I217+I205+I208+I182+I94+I99)</f>
        <v>60788128.210000001</v>
      </c>
      <c r="J87" s="173">
        <f t="shared" si="22"/>
        <v>45331878.980000012</v>
      </c>
      <c r="K87" s="307">
        <f t="shared" si="16"/>
        <v>74.573572693989703</v>
      </c>
    </row>
    <row r="88" spans="1:11" x14ac:dyDescent="0.25">
      <c r="A88" s="207" t="s">
        <v>105</v>
      </c>
      <c r="B88" s="141" t="s">
        <v>10</v>
      </c>
      <c r="C88" s="142" t="s">
        <v>276</v>
      </c>
      <c r="D88" s="142" t="s">
        <v>129</v>
      </c>
      <c r="E88" s="134">
        <v>927</v>
      </c>
      <c r="F88" s="215">
        <v>10110</v>
      </c>
      <c r="G88" s="212" t="s">
        <v>8</v>
      </c>
      <c r="H88" s="249">
        <f t="shared" ref="H88:J89" si="23">SUM(H89)</f>
        <v>6880.3</v>
      </c>
      <c r="I88" s="249">
        <f t="shared" si="23"/>
        <v>6880.3</v>
      </c>
      <c r="J88" s="249">
        <f t="shared" si="23"/>
        <v>0</v>
      </c>
      <c r="K88" s="307">
        <f t="shared" si="16"/>
        <v>0</v>
      </c>
    </row>
    <row r="89" spans="1:11" x14ac:dyDescent="0.25">
      <c r="A89" s="196" t="s">
        <v>47</v>
      </c>
      <c r="B89" s="139" t="s">
        <v>10</v>
      </c>
      <c r="C89" s="140" t="s">
        <v>276</v>
      </c>
      <c r="D89" s="140" t="s">
        <v>129</v>
      </c>
      <c r="E89" s="114">
        <v>927</v>
      </c>
      <c r="F89" s="193">
        <v>10110</v>
      </c>
      <c r="G89" s="192" t="s">
        <v>48</v>
      </c>
      <c r="H89" s="280">
        <f t="shared" si="23"/>
        <v>6880.3</v>
      </c>
      <c r="I89" s="280">
        <f t="shared" si="23"/>
        <v>6880.3</v>
      </c>
      <c r="J89" s="280">
        <f t="shared" si="23"/>
        <v>0</v>
      </c>
      <c r="K89" s="307">
        <f t="shared" si="16"/>
        <v>0</v>
      </c>
    </row>
    <row r="90" spans="1:11" x14ac:dyDescent="0.25">
      <c r="A90" s="261" t="s">
        <v>435</v>
      </c>
      <c r="B90" s="139" t="s">
        <v>10</v>
      </c>
      <c r="C90" s="140" t="s">
        <v>276</v>
      </c>
      <c r="D90" s="140" t="s">
        <v>129</v>
      </c>
      <c r="E90" s="114">
        <v>927</v>
      </c>
      <c r="F90" s="193">
        <v>10110</v>
      </c>
      <c r="G90" s="192" t="s">
        <v>434</v>
      </c>
      <c r="H90" s="280">
        <f>SUM(Лист1!G307)</f>
        <v>6880.3</v>
      </c>
      <c r="I90" s="280">
        <f>SUM(Лист1!H307)</f>
        <v>6880.3</v>
      </c>
      <c r="J90" s="280">
        <f>SUM(Лист1!I307)</f>
        <v>0</v>
      </c>
      <c r="K90" s="307">
        <f t="shared" si="16"/>
        <v>0</v>
      </c>
    </row>
    <row r="91" spans="1:11" x14ac:dyDescent="0.25">
      <c r="A91" s="164" t="s">
        <v>107</v>
      </c>
      <c r="B91" s="141" t="s">
        <v>10</v>
      </c>
      <c r="C91" s="142" t="s">
        <v>278</v>
      </c>
      <c r="D91" s="142" t="s">
        <v>129</v>
      </c>
      <c r="E91" s="134">
        <v>927</v>
      </c>
      <c r="F91" s="215">
        <v>10120</v>
      </c>
      <c r="G91" s="212" t="s">
        <v>8</v>
      </c>
      <c r="H91" s="173">
        <f>SUM(H92)</f>
        <v>55000</v>
      </c>
      <c r="I91" s="173">
        <f t="shared" ref="I91:J91" si="24">SUM(I92)</f>
        <v>55000</v>
      </c>
      <c r="J91" s="173">
        <f t="shared" si="24"/>
        <v>55000</v>
      </c>
      <c r="K91" s="307">
        <f t="shared" si="16"/>
        <v>100</v>
      </c>
    </row>
    <row r="92" spans="1:11" x14ac:dyDescent="0.25">
      <c r="A92" s="117" t="s">
        <v>116</v>
      </c>
      <c r="B92" s="139" t="s">
        <v>10</v>
      </c>
      <c r="C92" s="140" t="s">
        <v>278</v>
      </c>
      <c r="D92" s="140" t="s">
        <v>129</v>
      </c>
      <c r="E92" s="114">
        <v>927</v>
      </c>
      <c r="F92" s="193">
        <v>10120</v>
      </c>
      <c r="G92" s="192" t="s">
        <v>117</v>
      </c>
      <c r="H92" s="280">
        <f>SUM(H93)</f>
        <v>55000</v>
      </c>
      <c r="I92" s="280">
        <f>SUM(I93)</f>
        <v>55000</v>
      </c>
      <c r="J92" s="280">
        <f>SUM(J93)</f>
        <v>55000</v>
      </c>
      <c r="K92" s="307">
        <f t="shared" si="16"/>
        <v>100</v>
      </c>
    </row>
    <row r="93" spans="1:11" x14ac:dyDescent="0.25">
      <c r="A93" s="121" t="s">
        <v>118</v>
      </c>
      <c r="B93" s="139" t="s">
        <v>10</v>
      </c>
      <c r="C93" s="140" t="s">
        <v>278</v>
      </c>
      <c r="D93" s="140" t="s">
        <v>129</v>
      </c>
      <c r="E93" s="114">
        <v>927</v>
      </c>
      <c r="F93" s="193">
        <v>10120</v>
      </c>
      <c r="G93" s="192" t="s">
        <v>119</v>
      </c>
      <c r="H93" s="280">
        <f>SUM(Лист1!G478)</f>
        <v>55000</v>
      </c>
      <c r="I93" s="280">
        <f>SUM(Лист1!H478)</f>
        <v>55000</v>
      </c>
      <c r="J93" s="280">
        <f>SUM(Лист1!I478)</f>
        <v>55000</v>
      </c>
      <c r="K93" s="307">
        <f t="shared" si="16"/>
        <v>100</v>
      </c>
    </row>
    <row r="94" spans="1:11" ht="77.25" x14ac:dyDescent="0.25">
      <c r="A94" s="198" t="s">
        <v>360</v>
      </c>
      <c r="B94" s="141" t="s">
        <v>10</v>
      </c>
      <c r="C94" s="142" t="s">
        <v>278</v>
      </c>
      <c r="D94" s="142" t="s">
        <v>129</v>
      </c>
      <c r="E94" s="134">
        <v>927</v>
      </c>
      <c r="F94" s="215">
        <v>11270</v>
      </c>
      <c r="G94" s="212" t="s">
        <v>8</v>
      </c>
      <c r="H94" s="250">
        <f t="shared" ref="H94:J95" si="25">SUM(H95)</f>
        <v>2534334.4</v>
      </c>
      <c r="I94" s="250">
        <f t="shared" si="25"/>
        <v>2534334.4</v>
      </c>
      <c r="J94" s="250">
        <f t="shared" si="25"/>
        <v>1220753.27</v>
      </c>
      <c r="K94" s="307">
        <f t="shared" si="16"/>
        <v>48.168594878402786</v>
      </c>
    </row>
    <row r="95" spans="1:11" ht="22.5" x14ac:dyDescent="0.25">
      <c r="A95" s="205" t="s">
        <v>110</v>
      </c>
      <c r="B95" s="139" t="s">
        <v>10</v>
      </c>
      <c r="C95" s="140" t="s">
        <v>278</v>
      </c>
      <c r="D95" s="140" t="s">
        <v>129</v>
      </c>
      <c r="E95" s="114">
        <v>927</v>
      </c>
      <c r="F95" s="193">
        <v>11270</v>
      </c>
      <c r="G95" s="192" t="s">
        <v>111</v>
      </c>
      <c r="H95" s="251">
        <f t="shared" si="25"/>
        <v>2534334.4</v>
      </c>
      <c r="I95" s="251">
        <f t="shared" si="25"/>
        <v>2534334.4</v>
      </c>
      <c r="J95" s="251">
        <f t="shared" si="25"/>
        <v>1220753.27</v>
      </c>
      <c r="K95" s="307">
        <f t="shared" si="16"/>
        <v>48.168594878402786</v>
      </c>
    </row>
    <row r="96" spans="1:11" x14ac:dyDescent="0.25">
      <c r="A96" s="196" t="s">
        <v>112</v>
      </c>
      <c r="B96" s="139" t="s">
        <v>10</v>
      </c>
      <c r="C96" s="140" t="s">
        <v>278</v>
      </c>
      <c r="D96" s="140" t="s">
        <v>129</v>
      </c>
      <c r="E96" s="114">
        <v>927</v>
      </c>
      <c r="F96" s="193">
        <v>11270</v>
      </c>
      <c r="G96" s="192" t="s">
        <v>113</v>
      </c>
      <c r="H96" s="251">
        <f>SUM(H98:H98)</f>
        <v>2534334.4</v>
      </c>
      <c r="I96" s="251">
        <f>SUM(I98:I98)</f>
        <v>2534334.4</v>
      </c>
      <c r="J96" s="251">
        <f>SUM(J98:J98)</f>
        <v>1220753.27</v>
      </c>
      <c r="K96" s="307">
        <f t="shared" si="16"/>
        <v>48.168594878402786</v>
      </c>
    </row>
    <row r="97" spans="1:11" x14ac:dyDescent="0.25">
      <c r="A97" s="196" t="s">
        <v>364</v>
      </c>
      <c r="B97" s="139"/>
      <c r="C97" s="140"/>
      <c r="D97" s="140"/>
      <c r="E97" s="114"/>
      <c r="F97" s="193"/>
      <c r="G97" s="192"/>
      <c r="H97" s="251"/>
      <c r="I97" s="251"/>
      <c r="J97" s="251"/>
      <c r="K97" s="307">
        <v>0</v>
      </c>
    </row>
    <row r="98" spans="1:11" x14ac:dyDescent="0.25">
      <c r="A98" s="196" t="s">
        <v>366</v>
      </c>
      <c r="B98" s="139" t="s">
        <v>10</v>
      </c>
      <c r="C98" s="140" t="s">
        <v>278</v>
      </c>
      <c r="D98" s="140" t="s">
        <v>129</v>
      </c>
      <c r="E98" s="114">
        <v>927</v>
      </c>
      <c r="F98" s="193">
        <v>11270</v>
      </c>
      <c r="G98" s="192" t="s">
        <v>113</v>
      </c>
      <c r="H98" s="251">
        <f>SUM(Лист1!G416)</f>
        <v>2534334.4</v>
      </c>
      <c r="I98" s="251">
        <f>SUM(Лист1!H416)</f>
        <v>2534334.4</v>
      </c>
      <c r="J98" s="251">
        <f>SUM(Лист1!I416)</f>
        <v>1220753.27</v>
      </c>
      <c r="K98" s="307">
        <f t="shared" si="16"/>
        <v>48.168594878402786</v>
      </c>
    </row>
    <row r="99" spans="1:11" ht="90" x14ac:dyDescent="0.25">
      <c r="A99" s="198" t="s">
        <v>361</v>
      </c>
      <c r="B99" s="141" t="s">
        <v>10</v>
      </c>
      <c r="C99" s="142" t="s">
        <v>278</v>
      </c>
      <c r="D99" s="142" t="s">
        <v>129</v>
      </c>
      <c r="E99" s="134">
        <v>927</v>
      </c>
      <c r="F99" s="215" t="s">
        <v>357</v>
      </c>
      <c r="G99" s="212" t="s">
        <v>8</v>
      </c>
      <c r="H99" s="250">
        <f t="shared" ref="H99:J100" si="26">SUM(H100)</f>
        <v>147369</v>
      </c>
      <c r="I99" s="250">
        <f t="shared" si="26"/>
        <v>147369</v>
      </c>
      <c r="J99" s="250">
        <f t="shared" si="26"/>
        <v>64250.17</v>
      </c>
      <c r="K99" s="307">
        <f t="shared" si="16"/>
        <v>43.598158364377852</v>
      </c>
    </row>
    <row r="100" spans="1:11" ht="22.5" x14ac:dyDescent="0.25">
      <c r="A100" s="205" t="s">
        <v>110</v>
      </c>
      <c r="B100" s="139" t="s">
        <v>10</v>
      </c>
      <c r="C100" s="140" t="s">
        <v>278</v>
      </c>
      <c r="D100" s="140" t="s">
        <v>129</v>
      </c>
      <c r="E100" s="114">
        <v>927</v>
      </c>
      <c r="F100" s="193" t="s">
        <v>357</v>
      </c>
      <c r="G100" s="192" t="s">
        <v>111</v>
      </c>
      <c r="H100" s="251">
        <f t="shared" si="26"/>
        <v>147369</v>
      </c>
      <c r="I100" s="251">
        <f t="shared" si="26"/>
        <v>147369</v>
      </c>
      <c r="J100" s="251">
        <f t="shared" si="26"/>
        <v>64250.17</v>
      </c>
      <c r="K100" s="307">
        <f t="shared" si="16"/>
        <v>43.598158364377852</v>
      </c>
    </row>
    <row r="101" spans="1:11" x14ac:dyDescent="0.25">
      <c r="A101" s="196" t="s">
        <v>112</v>
      </c>
      <c r="B101" s="139" t="s">
        <v>10</v>
      </c>
      <c r="C101" s="140" t="s">
        <v>278</v>
      </c>
      <c r="D101" s="140" t="s">
        <v>129</v>
      </c>
      <c r="E101" s="114">
        <v>927</v>
      </c>
      <c r="F101" s="193" t="s">
        <v>357</v>
      </c>
      <c r="G101" s="192" t="s">
        <v>113</v>
      </c>
      <c r="H101" s="251">
        <f>SUM(H103:H103)</f>
        <v>147369</v>
      </c>
      <c r="I101" s="251">
        <f>SUM(I103:I103)</f>
        <v>147369</v>
      </c>
      <c r="J101" s="251">
        <f>SUM(J103:J103)</f>
        <v>64250.17</v>
      </c>
      <c r="K101" s="307">
        <f t="shared" si="16"/>
        <v>43.598158364377852</v>
      </c>
    </row>
    <row r="102" spans="1:11" x14ac:dyDescent="0.25">
      <c r="A102" s="196" t="s">
        <v>364</v>
      </c>
      <c r="B102" s="139"/>
      <c r="C102" s="140"/>
      <c r="D102" s="140"/>
      <c r="E102" s="114"/>
      <c r="F102" s="193"/>
      <c r="G102" s="192"/>
      <c r="H102" s="251"/>
      <c r="I102" s="251"/>
      <c r="J102" s="251"/>
      <c r="K102" s="307">
        <v>0</v>
      </c>
    </row>
    <row r="103" spans="1:11" x14ac:dyDescent="0.25">
      <c r="A103" s="196" t="s">
        <v>366</v>
      </c>
      <c r="B103" s="139" t="s">
        <v>10</v>
      </c>
      <c r="C103" s="140" t="s">
        <v>278</v>
      </c>
      <c r="D103" s="140" t="s">
        <v>129</v>
      </c>
      <c r="E103" s="114">
        <v>927</v>
      </c>
      <c r="F103" s="193" t="s">
        <v>357</v>
      </c>
      <c r="G103" s="192" t="s">
        <v>113</v>
      </c>
      <c r="H103" s="251">
        <f>SUM(Лист1!G421)</f>
        <v>147369</v>
      </c>
      <c r="I103" s="251">
        <f>SUM(Лист1!H421)</f>
        <v>147369</v>
      </c>
      <c r="J103" s="251">
        <f>SUM(Лист1!I421)</f>
        <v>64250.17</v>
      </c>
      <c r="K103" s="307">
        <f t="shared" si="16"/>
        <v>43.598158364377852</v>
      </c>
    </row>
    <row r="104" spans="1:11" ht="24.75" x14ac:dyDescent="0.25">
      <c r="A104" s="160" t="s">
        <v>115</v>
      </c>
      <c r="B104" s="141" t="s">
        <v>10</v>
      </c>
      <c r="C104" s="142" t="s">
        <v>278</v>
      </c>
      <c r="D104" s="142" t="s">
        <v>129</v>
      </c>
      <c r="E104" s="134">
        <v>927</v>
      </c>
      <c r="F104" s="215">
        <v>11330</v>
      </c>
      <c r="G104" s="216" t="s">
        <v>8</v>
      </c>
      <c r="H104" s="173">
        <f>SUM(H105+H107+H109)</f>
        <v>1522188</v>
      </c>
      <c r="I104" s="173">
        <f>SUM(I105+I107+I109)</f>
        <v>1522188</v>
      </c>
      <c r="J104" s="173">
        <f>SUM(J105+J107+J109)</f>
        <v>1280030.0999999999</v>
      </c>
      <c r="K104" s="307">
        <f t="shared" si="16"/>
        <v>84.09145913645358</v>
      </c>
    </row>
    <row r="105" spans="1:11" ht="33" x14ac:dyDescent="0.25">
      <c r="A105" s="128" t="s">
        <v>40</v>
      </c>
      <c r="B105" s="139" t="s">
        <v>10</v>
      </c>
      <c r="C105" s="140" t="s">
        <v>278</v>
      </c>
      <c r="D105" s="140" t="s">
        <v>129</v>
      </c>
      <c r="E105" s="114">
        <v>927</v>
      </c>
      <c r="F105" s="193">
        <v>11330</v>
      </c>
      <c r="G105" s="192" t="s">
        <v>41</v>
      </c>
      <c r="H105" s="280">
        <f>SUM(H106)</f>
        <v>1377744</v>
      </c>
      <c r="I105" s="280">
        <f>SUM(I106)</f>
        <v>1377744</v>
      </c>
      <c r="J105" s="280">
        <f>SUM(J106)</f>
        <v>1208290.1599999999</v>
      </c>
      <c r="K105" s="307">
        <f t="shared" si="16"/>
        <v>87.700629434786137</v>
      </c>
    </row>
    <row r="106" spans="1:11" x14ac:dyDescent="0.25">
      <c r="A106" s="117" t="s">
        <v>45</v>
      </c>
      <c r="B106" s="139" t="s">
        <v>10</v>
      </c>
      <c r="C106" s="140" t="s">
        <v>278</v>
      </c>
      <c r="D106" s="140" t="s">
        <v>129</v>
      </c>
      <c r="E106" s="114">
        <v>927</v>
      </c>
      <c r="F106" s="193">
        <v>11330</v>
      </c>
      <c r="G106" s="192" t="s">
        <v>46</v>
      </c>
      <c r="H106" s="280">
        <f>SUM(Лист1!G349)</f>
        <v>1377744</v>
      </c>
      <c r="I106" s="280">
        <f>SUM(Лист1!H349)</f>
        <v>1377744</v>
      </c>
      <c r="J106" s="280">
        <f>SUM(Лист1!I349)</f>
        <v>1208290.1599999999</v>
      </c>
      <c r="K106" s="307">
        <f t="shared" si="16"/>
        <v>87.700629434786137</v>
      </c>
    </row>
    <row r="107" spans="1:11" x14ac:dyDescent="0.25">
      <c r="A107" s="128" t="s">
        <v>12</v>
      </c>
      <c r="B107" s="139" t="s">
        <v>10</v>
      </c>
      <c r="C107" s="140" t="s">
        <v>278</v>
      </c>
      <c r="D107" s="140" t="s">
        <v>129</v>
      </c>
      <c r="E107" s="114">
        <v>927</v>
      </c>
      <c r="F107" s="193">
        <v>11330</v>
      </c>
      <c r="G107" s="192" t="s">
        <v>13</v>
      </c>
      <c r="H107" s="280">
        <f>SUM(H108)</f>
        <v>119200</v>
      </c>
      <c r="I107" s="280">
        <f>SUM(I108)</f>
        <v>119200</v>
      </c>
      <c r="J107" s="280">
        <f>SUM(J108)</f>
        <v>66270.94</v>
      </c>
      <c r="K107" s="307">
        <f t="shared" si="16"/>
        <v>55.596426174496649</v>
      </c>
    </row>
    <row r="108" spans="1:11" x14ac:dyDescent="0.25">
      <c r="A108" s="196" t="s">
        <v>291</v>
      </c>
      <c r="B108" s="139" t="s">
        <v>10</v>
      </c>
      <c r="C108" s="140" t="s">
        <v>278</v>
      </c>
      <c r="D108" s="140" t="s">
        <v>129</v>
      </c>
      <c r="E108" s="114">
        <v>927</v>
      </c>
      <c r="F108" s="193">
        <v>11330</v>
      </c>
      <c r="G108" s="192" t="s">
        <v>14</v>
      </c>
      <c r="H108" s="280">
        <f>SUM(Лист1!G351)</f>
        <v>119200</v>
      </c>
      <c r="I108" s="280">
        <f>SUM(Лист1!H351)</f>
        <v>119200</v>
      </c>
      <c r="J108" s="280">
        <f>SUM(Лист1!I351)</f>
        <v>66270.94</v>
      </c>
      <c r="K108" s="307">
        <f t="shared" si="16"/>
        <v>55.596426174496649</v>
      </c>
    </row>
    <row r="109" spans="1:11" x14ac:dyDescent="0.25">
      <c r="A109" s="128" t="s">
        <v>47</v>
      </c>
      <c r="B109" s="139" t="s">
        <v>10</v>
      </c>
      <c r="C109" s="140" t="s">
        <v>278</v>
      </c>
      <c r="D109" s="140" t="s">
        <v>129</v>
      </c>
      <c r="E109" s="114">
        <v>927</v>
      </c>
      <c r="F109" s="193">
        <v>11330</v>
      </c>
      <c r="G109" s="192" t="s">
        <v>48</v>
      </c>
      <c r="H109" s="280">
        <f>SUM(H110)</f>
        <v>25244</v>
      </c>
      <c r="I109" s="280">
        <f>SUM(I110)</f>
        <v>25244</v>
      </c>
      <c r="J109" s="280">
        <f>SUM(J110)</f>
        <v>5469</v>
      </c>
      <c r="K109" s="307">
        <f t="shared" si="16"/>
        <v>21.664553953414671</v>
      </c>
    </row>
    <row r="110" spans="1:11" x14ac:dyDescent="0.25">
      <c r="A110" s="196" t="s">
        <v>266</v>
      </c>
      <c r="B110" s="139" t="s">
        <v>10</v>
      </c>
      <c r="C110" s="140" t="s">
        <v>278</v>
      </c>
      <c r="D110" s="140" t="s">
        <v>129</v>
      </c>
      <c r="E110" s="114">
        <v>927</v>
      </c>
      <c r="F110" s="193">
        <v>11330</v>
      </c>
      <c r="G110" s="192" t="s">
        <v>265</v>
      </c>
      <c r="H110" s="280">
        <f>SUM(Лист1!G353)</f>
        <v>25244</v>
      </c>
      <c r="I110" s="280">
        <f>SUM(Лист1!H353)</f>
        <v>25244</v>
      </c>
      <c r="J110" s="280">
        <f>SUM(Лист1!I353)</f>
        <v>5469</v>
      </c>
      <c r="K110" s="307">
        <f t="shared" ref="K110:K161" si="27">SUM(J110/I110*100)</f>
        <v>21.664553953414671</v>
      </c>
    </row>
    <row r="111" spans="1:11" ht="108.75" x14ac:dyDescent="0.25">
      <c r="A111" s="160" t="s">
        <v>127</v>
      </c>
      <c r="B111" s="141" t="s">
        <v>10</v>
      </c>
      <c r="C111" s="142" t="s">
        <v>278</v>
      </c>
      <c r="D111" s="142" t="s">
        <v>129</v>
      </c>
      <c r="E111" s="135">
        <v>927</v>
      </c>
      <c r="F111" s="213">
        <v>12510</v>
      </c>
      <c r="G111" s="214" t="s">
        <v>8</v>
      </c>
      <c r="H111" s="173">
        <f t="shared" ref="H111:J112" si="28">SUM(H112)</f>
        <v>25093.1</v>
      </c>
      <c r="I111" s="173">
        <f t="shared" si="28"/>
        <v>25093.1</v>
      </c>
      <c r="J111" s="173">
        <f t="shared" si="28"/>
        <v>0</v>
      </c>
      <c r="K111" s="307">
        <f t="shared" si="27"/>
        <v>0</v>
      </c>
    </row>
    <row r="112" spans="1:11" x14ac:dyDescent="0.25">
      <c r="A112" s="117" t="s">
        <v>12</v>
      </c>
      <c r="B112" s="139" t="s">
        <v>10</v>
      </c>
      <c r="C112" s="140" t="s">
        <v>278</v>
      </c>
      <c r="D112" s="140" t="s">
        <v>129</v>
      </c>
      <c r="E112" s="120">
        <v>927</v>
      </c>
      <c r="F112" s="193">
        <v>12510</v>
      </c>
      <c r="G112" s="194" t="s">
        <v>13</v>
      </c>
      <c r="H112" s="280">
        <f t="shared" si="28"/>
        <v>25093.1</v>
      </c>
      <c r="I112" s="280">
        <f t="shared" si="28"/>
        <v>25093.1</v>
      </c>
      <c r="J112" s="280">
        <f t="shared" si="28"/>
        <v>0</v>
      </c>
      <c r="K112" s="307">
        <f t="shared" si="27"/>
        <v>0</v>
      </c>
    </row>
    <row r="113" spans="1:11" x14ac:dyDescent="0.25">
      <c r="A113" s="196" t="s">
        <v>291</v>
      </c>
      <c r="B113" s="139" t="s">
        <v>10</v>
      </c>
      <c r="C113" s="140" t="s">
        <v>278</v>
      </c>
      <c r="D113" s="140" t="s">
        <v>129</v>
      </c>
      <c r="E113" s="120">
        <v>927</v>
      </c>
      <c r="F113" s="193">
        <v>12510</v>
      </c>
      <c r="G113" s="194" t="s">
        <v>14</v>
      </c>
      <c r="H113" s="280">
        <f>SUM(Лист1!G368)</f>
        <v>25093.1</v>
      </c>
      <c r="I113" s="280">
        <f>SUM(Лист1!H368)</f>
        <v>25093.1</v>
      </c>
      <c r="J113" s="280">
        <f>SUM(Лист1!I368)</f>
        <v>0</v>
      </c>
      <c r="K113" s="307">
        <f t="shared" si="27"/>
        <v>0</v>
      </c>
    </row>
    <row r="114" spans="1:11" x14ac:dyDescent="0.25">
      <c r="A114" s="184" t="s">
        <v>152</v>
      </c>
      <c r="B114" s="141" t="s">
        <v>10</v>
      </c>
      <c r="C114" s="142" t="s">
        <v>278</v>
      </c>
      <c r="D114" s="142" t="s">
        <v>129</v>
      </c>
      <c r="E114" s="135">
        <v>927</v>
      </c>
      <c r="F114" s="213">
        <v>11340</v>
      </c>
      <c r="G114" s="214" t="s">
        <v>8</v>
      </c>
      <c r="H114" s="173">
        <f>SUM(H115+H118)</f>
        <v>50000</v>
      </c>
      <c r="I114" s="173">
        <f>SUM(I115+I118)</f>
        <v>50000</v>
      </c>
      <c r="J114" s="173">
        <f>SUM(J115+J118)</f>
        <v>28000</v>
      </c>
      <c r="K114" s="307">
        <f t="shared" si="27"/>
        <v>56.000000000000007</v>
      </c>
    </row>
    <row r="115" spans="1:11" ht="33" x14ac:dyDescent="0.25">
      <c r="A115" s="128" t="s">
        <v>40</v>
      </c>
      <c r="B115" s="139" t="s">
        <v>10</v>
      </c>
      <c r="C115" s="140" t="s">
        <v>278</v>
      </c>
      <c r="D115" s="140" t="s">
        <v>129</v>
      </c>
      <c r="E115" s="120">
        <v>927</v>
      </c>
      <c r="F115" s="193">
        <v>11340</v>
      </c>
      <c r="G115" s="194" t="s">
        <v>41</v>
      </c>
      <c r="H115" s="280">
        <f>SUM(H116)</f>
        <v>30000</v>
      </c>
      <c r="I115" s="280">
        <f>SUM(I116)</f>
        <v>30000</v>
      </c>
      <c r="J115" s="280">
        <f>SUM(J116)</f>
        <v>16300</v>
      </c>
      <c r="K115" s="307">
        <f t="shared" si="27"/>
        <v>54.333333333333336</v>
      </c>
    </row>
    <row r="116" spans="1:11" x14ac:dyDescent="0.25">
      <c r="A116" s="196" t="s">
        <v>45</v>
      </c>
      <c r="B116" s="139" t="s">
        <v>10</v>
      </c>
      <c r="C116" s="140" t="s">
        <v>278</v>
      </c>
      <c r="D116" s="140" t="s">
        <v>129</v>
      </c>
      <c r="E116" s="120">
        <v>927</v>
      </c>
      <c r="F116" s="193">
        <v>11340</v>
      </c>
      <c r="G116" s="194" t="s">
        <v>46</v>
      </c>
      <c r="H116" s="280">
        <f>SUM(Лист1!G493)</f>
        <v>30000</v>
      </c>
      <c r="I116" s="280">
        <f>SUM(Лист1!H493)</f>
        <v>30000</v>
      </c>
      <c r="J116" s="280">
        <f>SUM(Лист1!I493)</f>
        <v>16300</v>
      </c>
      <c r="K116" s="307">
        <f t="shared" si="27"/>
        <v>54.333333333333336</v>
      </c>
    </row>
    <row r="117" spans="1:11" x14ac:dyDescent="0.25">
      <c r="A117" s="196" t="s">
        <v>42</v>
      </c>
      <c r="B117" s="139" t="s">
        <v>10</v>
      </c>
      <c r="C117" s="140" t="s">
        <v>278</v>
      </c>
      <c r="D117" s="140" t="s">
        <v>129</v>
      </c>
      <c r="E117" s="120">
        <v>927</v>
      </c>
      <c r="F117" s="193">
        <v>11340</v>
      </c>
      <c r="G117" s="194" t="s">
        <v>43</v>
      </c>
      <c r="H117" s="280"/>
      <c r="I117" s="280"/>
      <c r="J117" s="280"/>
      <c r="K117" s="307">
        <v>0</v>
      </c>
    </row>
    <row r="118" spans="1:11" x14ac:dyDescent="0.25">
      <c r="A118" s="128" t="s">
        <v>12</v>
      </c>
      <c r="B118" s="139" t="s">
        <v>10</v>
      </c>
      <c r="C118" s="140" t="s">
        <v>278</v>
      </c>
      <c r="D118" s="140" t="s">
        <v>129</v>
      </c>
      <c r="E118" s="120">
        <v>927</v>
      </c>
      <c r="F118" s="193">
        <v>11340</v>
      </c>
      <c r="G118" s="194" t="s">
        <v>13</v>
      </c>
      <c r="H118" s="280">
        <f>SUM(H119)</f>
        <v>20000</v>
      </c>
      <c r="I118" s="280">
        <f>SUM(I119)</f>
        <v>20000</v>
      </c>
      <c r="J118" s="280">
        <f>SUM(J119)</f>
        <v>11700</v>
      </c>
      <c r="K118" s="307">
        <f t="shared" si="27"/>
        <v>58.5</v>
      </c>
    </row>
    <row r="119" spans="1:11" x14ac:dyDescent="0.25">
      <c r="A119" s="196" t="s">
        <v>291</v>
      </c>
      <c r="B119" s="139" t="s">
        <v>10</v>
      </c>
      <c r="C119" s="140" t="s">
        <v>278</v>
      </c>
      <c r="D119" s="140" t="s">
        <v>129</v>
      </c>
      <c r="E119" s="120">
        <v>927</v>
      </c>
      <c r="F119" s="193">
        <v>11340</v>
      </c>
      <c r="G119" s="194" t="s">
        <v>14</v>
      </c>
      <c r="H119" s="280">
        <f>SUM(Лист1!G495)</f>
        <v>20000</v>
      </c>
      <c r="I119" s="280">
        <f>SUM(Лист1!H495)</f>
        <v>20000</v>
      </c>
      <c r="J119" s="280">
        <f>SUM(Лист1!I495)</f>
        <v>11700</v>
      </c>
      <c r="K119" s="307">
        <f t="shared" si="27"/>
        <v>58.5</v>
      </c>
    </row>
    <row r="120" spans="1:11" x14ac:dyDescent="0.25">
      <c r="A120" s="161" t="s">
        <v>135</v>
      </c>
      <c r="B120" s="141" t="s">
        <v>10</v>
      </c>
      <c r="C120" s="142" t="s">
        <v>278</v>
      </c>
      <c r="D120" s="142" t="s">
        <v>129</v>
      </c>
      <c r="E120" s="135">
        <v>927</v>
      </c>
      <c r="F120" s="213">
        <v>11350</v>
      </c>
      <c r="G120" s="214" t="s">
        <v>8</v>
      </c>
      <c r="H120" s="173">
        <f>SUM(H123+H121)</f>
        <v>50000</v>
      </c>
      <c r="I120" s="173">
        <f>SUM(I123+I121)</f>
        <v>50000</v>
      </c>
      <c r="J120" s="173">
        <f>SUM(J123+J121)</f>
        <v>50000</v>
      </c>
      <c r="K120" s="307">
        <f t="shared" si="27"/>
        <v>100</v>
      </c>
    </row>
    <row r="121" spans="1:11" ht="34.5" x14ac:dyDescent="0.25">
      <c r="A121" s="196" t="s">
        <v>40</v>
      </c>
      <c r="B121" s="139" t="s">
        <v>10</v>
      </c>
      <c r="C121" s="140" t="s">
        <v>278</v>
      </c>
      <c r="D121" s="140" t="s">
        <v>129</v>
      </c>
      <c r="E121" s="120">
        <v>927</v>
      </c>
      <c r="F121" s="193">
        <v>11350</v>
      </c>
      <c r="G121" s="194" t="s">
        <v>41</v>
      </c>
      <c r="H121" s="280">
        <f t="shared" ref="H121:J123" si="29">SUM(H122)</f>
        <v>2000</v>
      </c>
      <c r="I121" s="280">
        <f t="shared" si="29"/>
        <v>2000</v>
      </c>
      <c r="J121" s="280">
        <f t="shared" si="29"/>
        <v>2000</v>
      </c>
      <c r="K121" s="307">
        <f t="shared" si="27"/>
        <v>100</v>
      </c>
    </row>
    <row r="122" spans="1:11" x14ac:dyDescent="0.25">
      <c r="A122" s="196" t="s">
        <v>45</v>
      </c>
      <c r="B122" s="139" t="s">
        <v>10</v>
      </c>
      <c r="C122" s="140" t="s">
        <v>278</v>
      </c>
      <c r="D122" s="140" t="s">
        <v>129</v>
      </c>
      <c r="E122" s="120">
        <v>927</v>
      </c>
      <c r="F122" s="193">
        <v>11350</v>
      </c>
      <c r="G122" s="194" t="s">
        <v>46</v>
      </c>
      <c r="H122" s="280">
        <f>SUM(Лист1!G437)</f>
        <v>2000</v>
      </c>
      <c r="I122" s="280">
        <f>SUM(Лист1!H437)</f>
        <v>2000</v>
      </c>
      <c r="J122" s="280">
        <f>SUM(Лист1!I437)</f>
        <v>2000</v>
      </c>
      <c r="K122" s="307">
        <f t="shared" si="27"/>
        <v>100</v>
      </c>
    </row>
    <row r="123" spans="1:11" x14ac:dyDescent="0.25">
      <c r="A123" s="117" t="s">
        <v>12</v>
      </c>
      <c r="B123" s="139" t="s">
        <v>10</v>
      </c>
      <c r="C123" s="140" t="s">
        <v>278</v>
      </c>
      <c r="D123" s="140" t="s">
        <v>129</v>
      </c>
      <c r="E123" s="120">
        <v>927</v>
      </c>
      <c r="F123" s="193">
        <v>11350</v>
      </c>
      <c r="G123" s="194" t="s">
        <v>13</v>
      </c>
      <c r="H123" s="280">
        <f t="shared" si="29"/>
        <v>48000</v>
      </c>
      <c r="I123" s="280">
        <f t="shared" si="29"/>
        <v>48000</v>
      </c>
      <c r="J123" s="280">
        <f t="shared" si="29"/>
        <v>48000</v>
      </c>
      <c r="K123" s="307">
        <f t="shared" si="27"/>
        <v>100</v>
      </c>
    </row>
    <row r="124" spans="1:11" x14ac:dyDescent="0.25">
      <c r="A124" s="196" t="s">
        <v>291</v>
      </c>
      <c r="B124" s="139" t="s">
        <v>10</v>
      </c>
      <c r="C124" s="140" t="s">
        <v>278</v>
      </c>
      <c r="D124" s="140" t="s">
        <v>129</v>
      </c>
      <c r="E124" s="120">
        <v>927</v>
      </c>
      <c r="F124" s="193">
        <v>11350</v>
      </c>
      <c r="G124" s="194" t="s">
        <v>14</v>
      </c>
      <c r="H124" s="280">
        <f>SUM(Лист1!G439)</f>
        <v>48000</v>
      </c>
      <c r="I124" s="280">
        <f>SUM(Лист1!H439)</f>
        <v>48000</v>
      </c>
      <c r="J124" s="280">
        <f>SUM(Лист1!I439)</f>
        <v>48000</v>
      </c>
      <c r="K124" s="307">
        <f t="shared" si="27"/>
        <v>100</v>
      </c>
    </row>
    <row r="125" spans="1:11" ht="24.75" x14ac:dyDescent="0.25">
      <c r="A125" s="160" t="s">
        <v>136</v>
      </c>
      <c r="B125" s="141" t="s">
        <v>10</v>
      </c>
      <c r="C125" s="142" t="s">
        <v>278</v>
      </c>
      <c r="D125" s="142" t="s">
        <v>129</v>
      </c>
      <c r="E125" s="135">
        <v>927</v>
      </c>
      <c r="F125" s="213">
        <v>11370</v>
      </c>
      <c r="G125" s="214" t="s">
        <v>8</v>
      </c>
      <c r="H125" s="173">
        <f>SUM(H130+H128+H126)</f>
        <v>30000</v>
      </c>
      <c r="I125" s="173">
        <f>SUM(I130+I128+I126)</f>
        <v>30000</v>
      </c>
      <c r="J125" s="173">
        <f>SUM(J130+J128+J126)</f>
        <v>4300</v>
      </c>
      <c r="K125" s="307">
        <f t="shared" si="27"/>
        <v>14.333333333333334</v>
      </c>
    </row>
    <row r="126" spans="1:11" ht="34.5" x14ac:dyDescent="0.25">
      <c r="A126" s="196" t="s">
        <v>40</v>
      </c>
      <c r="B126" s="139" t="s">
        <v>10</v>
      </c>
      <c r="C126" s="140" t="s">
        <v>278</v>
      </c>
      <c r="D126" s="140" t="s">
        <v>129</v>
      </c>
      <c r="E126" s="120">
        <v>927</v>
      </c>
      <c r="F126" s="193">
        <v>11370</v>
      </c>
      <c r="G126" s="194" t="s">
        <v>41</v>
      </c>
      <c r="H126" s="280">
        <f>SUM(Лист1!G441)</f>
        <v>1000</v>
      </c>
      <c r="I126" s="280">
        <f>SUM(Лист1!H441)</f>
        <v>1000</v>
      </c>
      <c r="J126" s="280">
        <f>SUM(Лист1!I441)</f>
        <v>0</v>
      </c>
      <c r="K126" s="307">
        <f t="shared" si="27"/>
        <v>0</v>
      </c>
    </row>
    <row r="127" spans="1:11" x14ac:dyDescent="0.25">
      <c r="A127" s="196" t="s">
        <v>45</v>
      </c>
      <c r="B127" s="139" t="s">
        <v>10</v>
      </c>
      <c r="C127" s="140" t="s">
        <v>278</v>
      </c>
      <c r="D127" s="140" t="s">
        <v>129</v>
      </c>
      <c r="E127" s="120">
        <v>927</v>
      </c>
      <c r="F127" s="193">
        <v>11370</v>
      </c>
      <c r="G127" s="194" t="s">
        <v>46</v>
      </c>
      <c r="H127" s="280">
        <f>SUM(Лист1!G442)</f>
        <v>1000</v>
      </c>
      <c r="I127" s="280">
        <f>SUM(Лист1!H442)</f>
        <v>1000</v>
      </c>
      <c r="J127" s="280">
        <f>SUM(Лист1!I442)</f>
        <v>0</v>
      </c>
      <c r="K127" s="307">
        <f t="shared" si="27"/>
        <v>0</v>
      </c>
    </row>
    <row r="128" spans="1:11" x14ac:dyDescent="0.25">
      <c r="A128" s="196" t="s">
        <v>12</v>
      </c>
      <c r="B128" s="139" t="s">
        <v>10</v>
      </c>
      <c r="C128" s="140" t="s">
        <v>278</v>
      </c>
      <c r="D128" s="140" t="s">
        <v>129</v>
      </c>
      <c r="E128" s="120">
        <v>927</v>
      </c>
      <c r="F128" s="193">
        <v>11370</v>
      </c>
      <c r="G128" s="194" t="s">
        <v>13</v>
      </c>
      <c r="H128" s="280">
        <f>SUM(H129:H129)</f>
        <v>20000</v>
      </c>
      <c r="I128" s="280">
        <f>SUM(Лист1!H443)</f>
        <v>20000</v>
      </c>
      <c r="J128" s="280">
        <f>SUM(Лист1!I443)</f>
        <v>4300</v>
      </c>
      <c r="K128" s="307">
        <f t="shared" si="27"/>
        <v>21.5</v>
      </c>
    </row>
    <row r="129" spans="1:11" x14ac:dyDescent="0.25">
      <c r="A129" s="196" t="s">
        <v>291</v>
      </c>
      <c r="B129" s="139" t="s">
        <v>10</v>
      </c>
      <c r="C129" s="140" t="s">
        <v>278</v>
      </c>
      <c r="D129" s="140" t="s">
        <v>129</v>
      </c>
      <c r="E129" s="120">
        <v>927</v>
      </c>
      <c r="F129" s="193">
        <v>11370</v>
      </c>
      <c r="G129" s="194" t="s">
        <v>14</v>
      </c>
      <c r="H129" s="280">
        <f>SUM(Лист1!G444)</f>
        <v>20000</v>
      </c>
      <c r="I129" s="280">
        <f>SUM(Лист1!H444)</f>
        <v>20000</v>
      </c>
      <c r="J129" s="280">
        <f>SUM(Лист1!I444)</f>
        <v>4300</v>
      </c>
      <c r="K129" s="307">
        <f t="shared" si="27"/>
        <v>21.5</v>
      </c>
    </row>
    <row r="130" spans="1:11" x14ac:dyDescent="0.25">
      <c r="A130" s="117" t="s">
        <v>137</v>
      </c>
      <c r="B130" s="139" t="s">
        <v>10</v>
      </c>
      <c r="C130" s="140" t="s">
        <v>278</v>
      </c>
      <c r="D130" s="140" t="s">
        <v>129</v>
      </c>
      <c r="E130" s="120">
        <v>927</v>
      </c>
      <c r="F130" s="193">
        <v>11370</v>
      </c>
      <c r="G130" s="194" t="s">
        <v>117</v>
      </c>
      <c r="H130" s="280">
        <f>SUM(H131:H131)</f>
        <v>9000</v>
      </c>
      <c r="I130" s="280">
        <f>SUM(Лист1!H445)</f>
        <v>9000</v>
      </c>
      <c r="J130" s="280">
        <f>SUM(Лист1!I445)</f>
        <v>0</v>
      </c>
      <c r="K130" s="307">
        <f t="shared" si="27"/>
        <v>0</v>
      </c>
    </row>
    <row r="131" spans="1:11" x14ac:dyDescent="0.25">
      <c r="A131" s="202" t="s">
        <v>118</v>
      </c>
      <c r="B131" s="139" t="s">
        <v>10</v>
      </c>
      <c r="C131" s="140" t="s">
        <v>278</v>
      </c>
      <c r="D131" s="140" t="s">
        <v>129</v>
      </c>
      <c r="E131" s="120">
        <v>927</v>
      </c>
      <c r="F131" s="193">
        <v>11370</v>
      </c>
      <c r="G131" s="194" t="s">
        <v>119</v>
      </c>
      <c r="H131" s="280">
        <f>SUM(Лист1!G446)</f>
        <v>9000</v>
      </c>
      <c r="I131" s="280">
        <f>SUM(Лист1!H446)</f>
        <v>9000</v>
      </c>
      <c r="J131" s="280">
        <f>SUM(Лист1!I446)</f>
        <v>0</v>
      </c>
      <c r="K131" s="307">
        <f t="shared" si="27"/>
        <v>0</v>
      </c>
    </row>
    <row r="132" spans="1:11" ht="39" x14ac:dyDescent="0.25">
      <c r="A132" s="204" t="s">
        <v>319</v>
      </c>
      <c r="B132" s="141" t="s">
        <v>10</v>
      </c>
      <c r="C132" s="142" t="s">
        <v>278</v>
      </c>
      <c r="D132" s="142" t="s">
        <v>129</v>
      </c>
      <c r="E132" s="134">
        <v>927</v>
      </c>
      <c r="F132" s="215">
        <v>11430</v>
      </c>
      <c r="G132" s="216" t="s">
        <v>8</v>
      </c>
      <c r="H132" s="173">
        <f>SUM(H133)</f>
        <v>611860.71</v>
      </c>
      <c r="I132" s="173">
        <f t="shared" ref="I132:J132" si="30">SUM(I133)</f>
        <v>611860.71</v>
      </c>
      <c r="J132" s="173">
        <f t="shared" si="30"/>
        <v>331975.67</v>
      </c>
      <c r="K132" s="307">
        <f t="shared" si="27"/>
        <v>54.256739250343436</v>
      </c>
    </row>
    <row r="133" spans="1:11" x14ac:dyDescent="0.25">
      <c r="A133" s="196" t="s">
        <v>66</v>
      </c>
      <c r="B133" s="139" t="s">
        <v>10</v>
      </c>
      <c r="C133" s="140" t="s">
        <v>278</v>
      </c>
      <c r="D133" s="140" t="s">
        <v>129</v>
      </c>
      <c r="E133" s="114">
        <v>927</v>
      </c>
      <c r="F133" s="193">
        <v>11430</v>
      </c>
      <c r="G133" s="192" t="s">
        <v>67</v>
      </c>
      <c r="H133" s="280">
        <f>SUM(H134)</f>
        <v>611860.71</v>
      </c>
      <c r="I133" s="280">
        <f>SUM(I134)</f>
        <v>611860.71</v>
      </c>
      <c r="J133" s="280">
        <f>SUM(J134)</f>
        <v>331975.67</v>
      </c>
      <c r="K133" s="307">
        <f t="shared" si="27"/>
        <v>54.256739250343436</v>
      </c>
    </row>
    <row r="134" spans="1:11" x14ac:dyDescent="0.25">
      <c r="A134" s="196" t="s">
        <v>68</v>
      </c>
      <c r="B134" s="139" t="s">
        <v>10</v>
      </c>
      <c r="C134" s="140" t="s">
        <v>278</v>
      </c>
      <c r="D134" s="140" t="s">
        <v>129</v>
      </c>
      <c r="E134" s="114">
        <v>927</v>
      </c>
      <c r="F134" s="193">
        <v>11430</v>
      </c>
      <c r="G134" s="192" t="s">
        <v>69</v>
      </c>
      <c r="H134" s="280">
        <f>SUM(Лист1!G424)</f>
        <v>611860.71</v>
      </c>
      <c r="I134" s="280">
        <f>SUM(Лист1!H424)</f>
        <v>611860.71</v>
      </c>
      <c r="J134" s="280">
        <f>SUM(Лист1!I424)</f>
        <v>331975.67</v>
      </c>
      <c r="K134" s="307">
        <f t="shared" si="27"/>
        <v>54.256739250343436</v>
      </c>
    </row>
    <row r="135" spans="1:11" ht="48.75" x14ac:dyDescent="0.25">
      <c r="A135" s="160" t="s">
        <v>133</v>
      </c>
      <c r="B135" s="141" t="s">
        <v>10</v>
      </c>
      <c r="C135" s="142" t="s">
        <v>278</v>
      </c>
      <c r="D135" s="142" t="s">
        <v>129</v>
      </c>
      <c r="E135" s="134">
        <v>927</v>
      </c>
      <c r="F135" s="215">
        <v>11450</v>
      </c>
      <c r="G135" s="216" t="s">
        <v>8</v>
      </c>
      <c r="H135" s="173">
        <f>SUM(H136+H138)</f>
        <v>195581.96000000002</v>
      </c>
      <c r="I135" s="173">
        <f>SUM(I136+I138)</f>
        <v>195581.96000000002</v>
      </c>
      <c r="J135" s="173">
        <f>SUM(J136+J138)</f>
        <v>91917.63</v>
      </c>
      <c r="K135" s="307">
        <f t="shared" si="27"/>
        <v>46.996987861252641</v>
      </c>
    </row>
    <row r="136" spans="1:11" x14ac:dyDescent="0.25">
      <c r="A136" s="117" t="s">
        <v>12</v>
      </c>
      <c r="B136" s="139" t="s">
        <v>10</v>
      </c>
      <c r="C136" s="140" t="s">
        <v>278</v>
      </c>
      <c r="D136" s="140" t="s">
        <v>129</v>
      </c>
      <c r="E136" s="114">
        <v>927</v>
      </c>
      <c r="F136" s="193">
        <v>11450</v>
      </c>
      <c r="G136" s="192" t="s">
        <v>13</v>
      </c>
      <c r="H136" s="280">
        <f t="shared" ref="H136:J138" si="31">SUM(H137)</f>
        <v>69407.210000000006</v>
      </c>
      <c r="I136" s="280">
        <f t="shared" si="31"/>
        <v>69407.210000000006</v>
      </c>
      <c r="J136" s="280">
        <f t="shared" si="31"/>
        <v>29199.79</v>
      </c>
      <c r="K136" s="307">
        <f t="shared" si="27"/>
        <v>42.070254660863036</v>
      </c>
    </row>
    <row r="137" spans="1:11" x14ac:dyDescent="0.25">
      <c r="A137" s="196" t="s">
        <v>291</v>
      </c>
      <c r="B137" s="139" t="s">
        <v>10</v>
      </c>
      <c r="C137" s="140" t="s">
        <v>278</v>
      </c>
      <c r="D137" s="140" t="s">
        <v>129</v>
      </c>
      <c r="E137" s="114">
        <v>927</v>
      </c>
      <c r="F137" s="193">
        <v>11450</v>
      </c>
      <c r="G137" s="192" t="s">
        <v>14</v>
      </c>
      <c r="H137" s="280">
        <f>SUM(Лист1!G402)</f>
        <v>69407.210000000006</v>
      </c>
      <c r="I137" s="280">
        <f>SUM(Лист1!H402)</f>
        <v>69407.210000000006</v>
      </c>
      <c r="J137" s="280">
        <f>SUM(Лист1!I402)</f>
        <v>29199.79</v>
      </c>
      <c r="K137" s="307">
        <f t="shared" si="27"/>
        <v>42.070254660863036</v>
      </c>
    </row>
    <row r="138" spans="1:11" x14ac:dyDescent="0.25">
      <c r="A138" s="196" t="s">
        <v>66</v>
      </c>
      <c r="B138" s="139" t="s">
        <v>10</v>
      </c>
      <c r="C138" s="140" t="s">
        <v>278</v>
      </c>
      <c r="D138" s="140" t="s">
        <v>129</v>
      </c>
      <c r="E138" s="114">
        <v>927</v>
      </c>
      <c r="F138" s="193">
        <v>11450</v>
      </c>
      <c r="G138" s="192" t="s">
        <v>67</v>
      </c>
      <c r="H138" s="280">
        <f t="shared" si="31"/>
        <v>126174.75</v>
      </c>
      <c r="I138" s="280">
        <f t="shared" si="31"/>
        <v>126174.75</v>
      </c>
      <c r="J138" s="280">
        <f t="shared" si="31"/>
        <v>62717.84</v>
      </c>
      <c r="K138" s="307">
        <f t="shared" si="27"/>
        <v>49.707124444470864</v>
      </c>
    </row>
    <row r="139" spans="1:11" x14ac:dyDescent="0.25">
      <c r="A139" s="196" t="s">
        <v>68</v>
      </c>
      <c r="B139" s="139" t="s">
        <v>10</v>
      </c>
      <c r="C139" s="140" t="s">
        <v>278</v>
      </c>
      <c r="D139" s="140" t="s">
        <v>129</v>
      </c>
      <c r="E139" s="114">
        <v>927</v>
      </c>
      <c r="F139" s="193">
        <v>11450</v>
      </c>
      <c r="G139" s="192" t="s">
        <v>69</v>
      </c>
      <c r="H139" s="280">
        <f>SUM(Лист1!G404)</f>
        <v>126174.75</v>
      </c>
      <c r="I139" s="280">
        <f>SUM(Лист1!H404)</f>
        <v>126174.75</v>
      </c>
      <c r="J139" s="280">
        <f>SUM(Лист1!I404)</f>
        <v>62717.84</v>
      </c>
      <c r="K139" s="307">
        <f t="shared" si="27"/>
        <v>49.707124444470864</v>
      </c>
    </row>
    <row r="140" spans="1:11" ht="26.25" x14ac:dyDescent="0.25">
      <c r="A140" s="204" t="s">
        <v>351</v>
      </c>
      <c r="B140" s="141" t="s">
        <v>10</v>
      </c>
      <c r="C140" s="142" t="s">
        <v>278</v>
      </c>
      <c r="D140" s="142" t="s">
        <v>129</v>
      </c>
      <c r="E140" s="134">
        <v>927</v>
      </c>
      <c r="F140" s="215">
        <v>11480</v>
      </c>
      <c r="G140" s="216" t="s">
        <v>8</v>
      </c>
      <c r="H140" s="173">
        <f>SUM(H141)</f>
        <v>4800</v>
      </c>
      <c r="I140" s="173">
        <f>SUM(I141)</f>
        <v>4800</v>
      </c>
      <c r="J140" s="173">
        <f>SUM(J141)</f>
        <v>0</v>
      </c>
      <c r="K140" s="307">
        <f t="shared" si="27"/>
        <v>0</v>
      </c>
    </row>
    <row r="141" spans="1:11" x14ac:dyDescent="0.25">
      <c r="A141" s="196" t="s">
        <v>66</v>
      </c>
      <c r="B141" s="139" t="s">
        <v>10</v>
      </c>
      <c r="C141" s="140" t="s">
        <v>278</v>
      </c>
      <c r="D141" s="140" t="s">
        <v>129</v>
      </c>
      <c r="E141" s="114">
        <v>927</v>
      </c>
      <c r="F141" s="193">
        <v>11480</v>
      </c>
      <c r="G141" s="192" t="s">
        <v>67</v>
      </c>
      <c r="H141" s="280">
        <f t="shared" ref="H141:J141" si="32">SUM(H142)</f>
        <v>4800</v>
      </c>
      <c r="I141" s="280">
        <f t="shared" si="32"/>
        <v>4800</v>
      </c>
      <c r="J141" s="280">
        <f t="shared" si="32"/>
        <v>0</v>
      </c>
      <c r="K141" s="307">
        <f t="shared" si="27"/>
        <v>0</v>
      </c>
    </row>
    <row r="142" spans="1:11" x14ac:dyDescent="0.25">
      <c r="A142" s="196" t="s">
        <v>68</v>
      </c>
      <c r="B142" s="139" t="s">
        <v>10</v>
      </c>
      <c r="C142" s="140" t="s">
        <v>278</v>
      </c>
      <c r="D142" s="140" t="s">
        <v>129</v>
      </c>
      <c r="E142" s="114">
        <v>927</v>
      </c>
      <c r="F142" s="193">
        <v>11480</v>
      </c>
      <c r="G142" s="192" t="s">
        <v>69</v>
      </c>
      <c r="H142" s="280">
        <f>SUM(Лист1!G407)</f>
        <v>4800</v>
      </c>
      <c r="I142" s="280">
        <f>SUM(Лист1!H407)</f>
        <v>4800</v>
      </c>
      <c r="J142" s="280">
        <f>SUM(Лист1!I407)</f>
        <v>0</v>
      </c>
      <c r="K142" s="307">
        <f t="shared" si="27"/>
        <v>0</v>
      </c>
    </row>
    <row r="143" spans="1:11" ht="26.25" x14ac:dyDescent="0.25">
      <c r="A143" s="204" t="s">
        <v>80</v>
      </c>
      <c r="B143" s="141" t="s">
        <v>10</v>
      </c>
      <c r="C143" s="142" t="s">
        <v>278</v>
      </c>
      <c r="D143" s="142" t="s">
        <v>129</v>
      </c>
      <c r="E143" s="134">
        <v>927</v>
      </c>
      <c r="F143" s="215">
        <v>11490</v>
      </c>
      <c r="G143" s="216" t="s">
        <v>8</v>
      </c>
      <c r="H143" s="173">
        <f>SUM(H144)</f>
        <v>409.37</v>
      </c>
      <c r="I143" s="173">
        <f>SUM(I144)</f>
        <v>409.37</v>
      </c>
      <c r="J143" s="173">
        <f>SUM(J144)</f>
        <v>409.37</v>
      </c>
      <c r="K143" s="307">
        <f t="shared" si="27"/>
        <v>100</v>
      </c>
    </row>
    <row r="144" spans="1:11" x14ac:dyDescent="0.25">
      <c r="A144" s="196" t="s">
        <v>66</v>
      </c>
      <c r="B144" s="139" t="s">
        <v>10</v>
      </c>
      <c r="C144" s="140" t="s">
        <v>278</v>
      </c>
      <c r="D144" s="140" t="s">
        <v>129</v>
      </c>
      <c r="E144" s="114">
        <v>927</v>
      </c>
      <c r="F144" s="193">
        <v>11490</v>
      </c>
      <c r="G144" s="192" t="s">
        <v>67</v>
      </c>
      <c r="H144" s="280">
        <f t="shared" ref="H144:J144" si="33">SUM(H145)</f>
        <v>409.37</v>
      </c>
      <c r="I144" s="280">
        <f t="shared" si="33"/>
        <v>409.37</v>
      </c>
      <c r="J144" s="280">
        <f t="shared" si="33"/>
        <v>409.37</v>
      </c>
      <c r="K144" s="307">
        <f t="shared" si="27"/>
        <v>100</v>
      </c>
    </row>
    <row r="145" spans="1:11" x14ac:dyDescent="0.25">
      <c r="A145" s="196" t="s">
        <v>68</v>
      </c>
      <c r="B145" s="139" t="s">
        <v>10</v>
      </c>
      <c r="C145" s="140" t="s">
        <v>278</v>
      </c>
      <c r="D145" s="140" t="s">
        <v>129</v>
      </c>
      <c r="E145" s="114">
        <v>927</v>
      </c>
      <c r="F145" s="193">
        <v>11490</v>
      </c>
      <c r="G145" s="192" t="s">
        <v>69</v>
      </c>
      <c r="H145" s="280">
        <f>SUM(Лист1!G410)</f>
        <v>409.37</v>
      </c>
      <c r="I145" s="280">
        <f>SUM(Лист1!H410)</f>
        <v>409.37</v>
      </c>
      <c r="J145" s="280">
        <f>SUM(Лист1!I410)</f>
        <v>409.37</v>
      </c>
      <c r="K145" s="307">
        <f t="shared" si="27"/>
        <v>100</v>
      </c>
    </row>
    <row r="146" spans="1:11" ht="60.75" x14ac:dyDescent="0.25">
      <c r="A146" s="160" t="s">
        <v>109</v>
      </c>
      <c r="B146" s="141" t="s">
        <v>10</v>
      </c>
      <c r="C146" s="142" t="s">
        <v>278</v>
      </c>
      <c r="D146" s="142" t="s">
        <v>129</v>
      </c>
      <c r="E146" s="134">
        <v>927</v>
      </c>
      <c r="F146" s="215">
        <v>12020</v>
      </c>
      <c r="G146" s="216" t="s">
        <v>8</v>
      </c>
      <c r="H146" s="173">
        <f>SUM(H147+H149+H151)</f>
        <v>301192</v>
      </c>
      <c r="I146" s="173">
        <f>SUM(I147+I149+I151)</f>
        <v>301192</v>
      </c>
      <c r="J146" s="173">
        <f>SUM(J147+J149+J151)</f>
        <v>204159.41</v>
      </c>
      <c r="K146" s="307">
        <f t="shared" si="27"/>
        <v>67.783808998910999</v>
      </c>
    </row>
    <row r="147" spans="1:11" ht="33" x14ac:dyDescent="0.25">
      <c r="A147" s="128" t="s">
        <v>40</v>
      </c>
      <c r="B147" s="139" t="s">
        <v>10</v>
      </c>
      <c r="C147" s="140" t="s">
        <v>278</v>
      </c>
      <c r="D147" s="140" t="s">
        <v>129</v>
      </c>
      <c r="E147" s="114">
        <v>927</v>
      </c>
      <c r="F147" s="193">
        <v>12020</v>
      </c>
      <c r="G147" s="192" t="s">
        <v>41</v>
      </c>
      <c r="H147" s="280">
        <f>SUM(H148)</f>
        <v>242592</v>
      </c>
      <c r="I147" s="280">
        <f>SUM(I148)</f>
        <v>242592</v>
      </c>
      <c r="J147" s="280">
        <f>SUM(J148)</f>
        <v>163519.81</v>
      </c>
      <c r="K147" s="307">
        <f t="shared" si="27"/>
        <v>67.40527717319614</v>
      </c>
    </row>
    <row r="148" spans="1:11" x14ac:dyDescent="0.25">
      <c r="A148" s="180" t="s">
        <v>42</v>
      </c>
      <c r="B148" s="178" t="s">
        <v>10</v>
      </c>
      <c r="C148" s="177">
        <v>0</v>
      </c>
      <c r="D148" s="177">
        <v>12</v>
      </c>
      <c r="E148" s="179">
        <v>927</v>
      </c>
      <c r="F148" s="248">
        <v>12020</v>
      </c>
      <c r="G148" s="235" t="s">
        <v>43</v>
      </c>
      <c r="H148" s="280">
        <f>SUM(Лист1!G311)</f>
        <v>242592</v>
      </c>
      <c r="I148" s="280">
        <f>SUM(Лист1!H311)</f>
        <v>242592</v>
      </c>
      <c r="J148" s="280">
        <f>SUM(Лист1!I311)</f>
        <v>163519.81</v>
      </c>
      <c r="K148" s="307">
        <f t="shared" si="27"/>
        <v>67.40527717319614</v>
      </c>
    </row>
    <row r="149" spans="1:11" x14ac:dyDescent="0.25">
      <c r="A149" s="186" t="s">
        <v>12</v>
      </c>
      <c r="B149" s="178" t="s">
        <v>10</v>
      </c>
      <c r="C149" s="177">
        <v>0</v>
      </c>
      <c r="D149" s="177">
        <v>12</v>
      </c>
      <c r="E149" s="179">
        <v>927</v>
      </c>
      <c r="F149" s="193">
        <v>12020</v>
      </c>
      <c r="G149" s="235" t="s">
        <v>13</v>
      </c>
      <c r="H149" s="280">
        <f>SUM(H150)</f>
        <v>58200</v>
      </c>
      <c r="I149" s="280">
        <f>SUM(I150)</f>
        <v>58200</v>
      </c>
      <c r="J149" s="280">
        <f>SUM(J150)</f>
        <v>40239.599999999999</v>
      </c>
      <c r="K149" s="307">
        <f t="shared" si="27"/>
        <v>69.14020618556701</v>
      </c>
    </row>
    <row r="150" spans="1:11" x14ac:dyDescent="0.25">
      <c r="A150" s="196" t="s">
        <v>291</v>
      </c>
      <c r="B150" s="178" t="s">
        <v>10</v>
      </c>
      <c r="C150" s="177">
        <v>0</v>
      </c>
      <c r="D150" s="177">
        <v>12</v>
      </c>
      <c r="E150" s="179">
        <v>927</v>
      </c>
      <c r="F150" s="193">
        <v>12020</v>
      </c>
      <c r="G150" s="235" t="s">
        <v>14</v>
      </c>
      <c r="H150" s="280">
        <f>SUM(Лист1!G313)</f>
        <v>58200</v>
      </c>
      <c r="I150" s="280">
        <f>SUM(Лист1!H313)</f>
        <v>58200</v>
      </c>
      <c r="J150" s="280">
        <f>SUM(Лист1!I313)</f>
        <v>40239.599999999999</v>
      </c>
      <c r="K150" s="307">
        <f t="shared" si="27"/>
        <v>69.14020618556701</v>
      </c>
    </row>
    <row r="151" spans="1:11" x14ac:dyDescent="0.25">
      <c r="A151" s="196" t="s">
        <v>66</v>
      </c>
      <c r="B151" s="178" t="s">
        <v>10</v>
      </c>
      <c r="C151" s="177">
        <v>0</v>
      </c>
      <c r="D151" s="177">
        <v>12</v>
      </c>
      <c r="E151" s="179">
        <v>927</v>
      </c>
      <c r="F151" s="193">
        <v>12020</v>
      </c>
      <c r="G151" s="235">
        <v>500</v>
      </c>
      <c r="H151" s="280">
        <f>SUM(H152)</f>
        <v>400</v>
      </c>
      <c r="I151" s="280">
        <f>SUM(I152)</f>
        <v>400</v>
      </c>
      <c r="J151" s="280">
        <f>SUM(J152)</f>
        <v>400</v>
      </c>
      <c r="K151" s="307">
        <f t="shared" si="27"/>
        <v>100</v>
      </c>
    </row>
    <row r="152" spans="1:11" x14ac:dyDescent="0.25">
      <c r="A152" s="196" t="s">
        <v>275</v>
      </c>
      <c r="B152" s="178" t="s">
        <v>10</v>
      </c>
      <c r="C152" s="177">
        <v>0</v>
      </c>
      <c r="D152" s="177">
        <v>12</v>
      </c>
      <c r="E152" s="179">
        <v>927</v>
      </c>
      <c r="F152" s="193">
        <v>12020</v>
      </c>
      <c r="G152" s="235">
        <v>530</v>
      </c>
      <c r="H152" s="280">
        <f>SUM(Лист1!G315)</f>
        <v>400</v>
      </c>
      <c r="I152" s="280">
        <f>SUM(Лист1!H315)</f>
        <v>400</v>
      </c>
      <c r="J152" s="280">
        <f>SUM(Лист1!I315)</f>
        <v>400</v>
      </c>
      <c r="K152" s="307">
        <f t="shared" si="27"/>
        <v>100</v>
      </c>
    </row>
    <row r="153" spans="1:11" ht="24.75" x14ac:dyDescent="0.25">
      <c r="A153" s="182" t="s">
        <v>147</v>
      </c>
      <c r="B153" s="181" t="s">
        <v>10</v>
      </c>
      <c r="C153" s="175">
        <v>0</v>
      </c>
      <c r="D153" s="175">
        <v>12</v>
      </c>
      <c r="E153" s="176">
        <v>927</v>
      </c>
      <c r="F153" s="237">
        <v>12020</v>
      </c>
      <c r="G153" s="237" t="s">
        <v>8</v>
      </c>
      <c r="H153" s="173">
        <f>SUM(H154+H156)</f>
        <v>751480</v>
      </c>
      <c r="I153" s="173">
        <f>SUM(I154+I156)</f>
        <v>751480</v>
      </c>
      <c r="J153" s="173">
        <f>SUM(J154+J156)</f>
        <v>426647.56</v>
      </c>
      <c r="K153" s="307">
        <f t="shared" si="27"/>
        <v>56.774306701442491</v>
      </c>
    </row>
    <row r="154" spans="1:11" ht="34.5" x14ac:dyDescent="0.25">
      <c r="A154" s="180" t="s">
        <v>40</v>
      </c>
      <c r="B154" s="178" t="s">
        <v>10</v>
      </c>
      <c r="C154" s="177">
        <v>0</v>
      </c>
      <c r="D154" s="177">
        <v>12</v>
      </c>
      <c r="E154" s="179">
        <v>927</v>
      </c>
      <c r="F154" s="248">
        <v>12020</v>
      </c>
      <c r="G154" s="235" t="s">
        <v>41</v>
      </c>
      <c r="H154" s="280">
        <f>SUM(H155)</f>
        <v>656020</v>
      </c>
      <c r="I154" s="280">
        <f>SUM(I155)</f>
        <v>656020</v>
      </c>
      <c r="J154" s="280">
        <f>SUM(J155)</f>
        <v>409377.56</v>
      </c>
      <c r="K154" s="307">
        <f t="shared" si="27"/>
        <v>62.40321331666717</v>
      </c>
    </row>
    <row r="155" spans="1:11" x14ac:dyDescent="0.25">
      <c r="A155" s="180" t="s">
        <v>42</v>
      </c>
      <c r="B155" s="178" t="s">
        <v>10</v>
      </c>
      <c r="C155" s="177">
        <v>0</v>
      </c>
      <c r="D155" s="177">
        <v>12</v>
      </c>
      <c r="E155" s="179">
        <v>927</v>
      </c>
      <c r="F155" s="248">
        <v>12020</v>
      </c>
      <c r="G155" s="235" t="s">
        <v>43</v>
      </c>
      <c r="H155" s="280">
        <f>SUM(Лист1!G481)</f>
        <v>656020</v>
      </c>
      <c r="I155" s="280">
        <f>SUM(Лист1!H481)</f>
        <v>656020</v>
      </c>
      <c r="J155" s="280">
        <f>SUM(Лист1!I481)</f>
        <v>409377.56</v>
      </c>
      <c r="K155" s="307">
        <f t="shared" si="27"/>
        <v>62.40321331666717</v>
      </c>
    </row>
    <row r="156" spans="1:11" x14ac:dyDescent="0.25">
      <c r="A156" s="117" t="s">
        <v>12</v>
      </c>
      <c r="B156" s="139" t="s">
        <v>10</v>
      </c>
      <c r="C156" s="140" t="s">
        <v>278</v>
      </c>
      <c r="D156" s="140" t="s">
        <v>129</v>
      </c>
      <c r="E156" s="114">
        <v>927</v>
      </c>
      <c r="F156" s="248">
        <v>12020</v>
      </c>
      <c r="G156" s="192" t="s">
        <v>13</v>
      </c>
      <c r="H156" s="280">
        <f>SUM(H157)</f>
        <v>95460</v>
      </c>
      <c r="I156" s="280">
        <f>SUM(I157)</f>
        <v>95460</v>
      </c>
      <c r="J156" s="280">
        <f>SUM(J157)</f>
        <v>17270</v>
      </c>
      <c r="K156" s="307">
        <f t="shared" si="27"/>
        <v>18.091347161114605</v>
      </c>
    </row>
    <row r="157" spans="1:11" x14ac:dyDescent="0.25">
      <c r="A157" s="196" t="s">
        <v>291</v>
      </c>
      <c r="B157" s="139" t="s">
        <v>10</v>
      </c>
      <c r="C157" s="140" t="s">
        <v>278</v>
      </c>
      <c r="D157" s="140" t="s">
        <v>129</v>
      </c>
      <c r="E157" s="114">
        <v>927</v>
      </c>
      <c r="F157" s="248">
        <v>12020</v>
      </c>
      <c r="G157" s="192" t="s">
        <v>14</v>
      </c>
      <c r="H157" s="280">
        <f>SUM(Лист1!G483)</f>
        <v>95460</v>
      </c>
      <c r="I157" s="280">
        <f>SUM(Лист1!H483)</f>
        <v>95460</v>
      </c>
      <c r="J157" s="280">
        <f>SUM(Лист1!I483)</f>
        <v>17270</v>
      </c>
      <c r="K157" s="307">
        <f t="shared" si="27"/>
        <v>18.091347161114605</v>
      </c>
    </row>
    <row r="158" spans="1:11" ht="36.75" x14ac:dyDescent="0.25">
      <c r="A158" s="161" t="s">
        <v>139</v>
      </c>
      <c r="B158" s="141" t="s">
        <v>10</v>
      </c>
      <c r="C158" s="142" t="s">
        <v>278</v>
      </c>
      <c r="D158" s="142" t="s">
        <v>129</v>
      </c>
      <c r="E158" s="134">
        <v>927</v>
      </c>
      <c r="F158" s="215">
        <v>16510</v>
      </c>
      <c r="G158" s="216" t="s">
        <v>8</v>
      </c>
      <c r="H158" s="173">
        <f>SUM(H159)</f>
        <v>3132449</v>
      </c>
      <c r="I158" s="173">
        <f>SUM(I159)</f>
        <v>3132449</v>
      </c>
      <c r="J158" s="173">
        <f>SUM(J159)</f>
        <v>2315446.85</v>
      </c>
      <c r="K158" s="307">
        <f t="shared" si="27"/>
        <v>73.918102098390108</v>
      </c>
    </row>
    <row r="159" spans="1:11" x14ac:dyDescent="0.25">
      <c r="A159" s="118" t="s">
        <v>137</v>
      </c>
      <c r="B159" s="139" t="s">
        <v>10</v>
      </c>
      <c r="C159" s="140" t="s">
        <v>278</v>
      </c>
      <c r="D159" s="140" t="s">
        <v>129</v>
      </c>
      <c r="E159" s="114">
        <v>927</v>
      </c>
      <c r="F159" s="193">
        <v>16510</v>
      </c>
      <c r="G159" s="192" t="s">
        <v>117</v>
      </c>
      <c r="H159" s="280">
        <f>SUM(H161)</f>
        <v>3132449</v>
      </c>
      <c r="I159" s="280">
        <f>SUM(I161)</f>
        <v>3132449</v>
      </c>
      <c r="J159" s="280">
        <f>SUM(J161)</f>
        <v>2315446.85</v>
      </c>
      <c r="K159" s="307">
        <f t="shared" si="27"/>
        <v>73.918102098390108</v>
      </c>
    </row>
    <row r="160" spans="1:11" x14ac:dyDescent="0.25">
      <c r="A160" s="197" t="s">
        <v>293</v>
      </c>
      <c r="B160" s="139" t="s">
        <v>10</v>
      </c>
      <c r="C160" s="140" t="s">
        <v>278</v>
      </c>
      <c r="D160" s="140" t="s">
        <v>129</v>
      </c>
      <c r="E160" s="114">
        <v>927</v>
      </c>
      <c r="F160" s="193">
        <v>16510</v>
      </c>
      <c r="G160" s="192" t="s">
        <v>292</v>
      </c>
      <c r="H160" s="280"/>
      <c r="I160" s="280"/>
      <c r="J160" s="280"/>
      <c r="K160" s="307">
        <v>0</v>
      </c>
    </row>
    <row r="161" spans="1:11" ht="18.600000000000001" customHeight="1" x14ac:dyDescent="0.25">
      <c r="A161" s="263" t="s">
        <v>296</v>
      </c>
      <c r="B161" s="139" t="s">
        <v>10</v>
      </c>
      <c r="C161" s="140" t="s">
        <v>278</v>
      </c>
      <c r="D161" s="140" t="s">
        <v>129</v>
      </c>
      <c r="E161" s="114">
        <v>927</v>
      </c>
      <c r="F161" s="193">
        <v>16510</v>
      </c>
      <c r="G161" s="192" t="s">
        <v>294</v>
      </c>
      <c r="H161" s="280">
        <f>SUM(Лист1!G451)</f>
        <v>3132449</v>
      </c>
      <c r="I161" s="280">
        <f>SUM(Лист1!H451)</f>
        <v>3132449</v>
      </c>
      <c r="J161" s="280">
        <f>SUM(Лист1!I451)</f>
        <v>2315446.85</v>
      </c>
      <c r="K161" s="307">
        <f t="shared" si="27"/>
        <v>73.918102098390108</v>
      </c>
    </row>
    <row r="162" spans="1:11" ht="51.75" x14ac:dyDescent="0.25">
      <c r="A162" s="207" t="s">
        <v>72</v>
      </c>
      <c r="B162" s="141" t="s">
        <v>10</v>
      </c>
      <c r="C162" s="142" t="s">
        <v>278</v>
      </c>
      <c r="D162" s="142" t="s">
        <v>129</v>
      </c>
      <c r="E162" s="134">
        <v>927</v>
      </c>
      <c r="F162" s="215">
        <v>51180</v>
      </c>
      <c r="G162" s="216" t="s">
        <v>8</v>
      </c>
      <c r="H162" s="173">
        <f>SUM(H163)</f>
        <v>622200</v>
      </c>
      <c r="I162" s="173">
        <f>SUM(I163)</f>
        <v>622200</v>
      </c>
      <c r="J162" s="173">
        <f>SUM(J163)</f>
        <v>311100</v>
      </c>
      <c r="K162" s="307">
        <f t="shared" ref="K162:K199" si="34">SUM(J162/I162*100)</f>
        <v>50</v>
      </c>
    </row>
    <row r="163" spans="1:11" x14ac:dyDescent="0.25">
      <c r="A163" s="196" t="s">
        <v>66</v>
      </c>
      <c r="B163" s="139" t="s">
        <v>10</v>
      </c>
      <c r="C163" s="140" t="s">
        <v>278</v>
      </c>
      <c r="D163" s="140" t="s">
        <v>129</v>
      </c>
      <c r="E163" s="114">
        <v>927</v>
      </c>
      <c r="F163" s="193">
        <v>51180</v>
      </c>
      <c r="G163" s="192" t="s">
        <v>67</v>
      </c>
      <c r="H163" s="280">
        <f t="shared" ref="H163:J163" si="35">SUM(H164)</f>
        <v>622200</v>
      </c>
      <c r="I163" s="280">
        <f t="shared" si="35"/>
        <v>622200</v>
      </c>
      <c r="J163" s="280">
        <f t="shared" si="35"/>
        <v>311100</v>
      </c>
      <c r="K163" s="307">
        <f t="shared" si="34"/>
        <v>50</v>
      </c>
    </row>
    <row r="164" spans="1:11" x14ac:dyDescent="0.25">
      <c r="A164" s="196" t="s">
        <v>275</v>
      </c>
      <c r="B164" s="139" t="s">
        <v>10</v>
      </c>
      <c r="C164" s="140" t="s">
        <v>278</v>
      </c>
      <c r="D164" s="140" t="s">
        <v>129</v>
      </c>
      <c r="E164" s="114">
        <v>927</v>
      </c>
      <c r="F164" s="193">
        <v>51180</v>
      </c>
      <c r="G164" s="192" t="s">
        <v>274</v>
      </c>
      <c r="H164" s="280">
        <f>SUM(Лист1!G344)</f>
        <v>622200</v>
      </c>
      <c r="I164" s="280">
        <f>SUM(Лист1!H344)</f>
        <v>622200</v>
      </c>
      <c r="J164" s="280">
        <f>SUM(Лист1!I344)</f>
        <v>311100</v>
      </c>
      <c r="K164" s="307">
        <f t="shared" si="34"/>
        <v>50</v>
      </c>
    </row>
    <row r="165" spans="1:11" ht="51.75" x14ac:dyDescent="0.25">
      <c r="A165" s="203" t="s">
        <v>144</v>
      </c>
      <c r="B165" s="141" t="s">
        <v>10</v>
      </c>
      <c r="C165" s="142" t="s">
        <v>278</v>
      </c>
      <c r="D165" s="142" t="s">
        <v>129</v>
      </c>
      <c r="E165" s="134">
        <v>927</v>
      </c>
      <c r="F165" s="215" t="s">
        <v>321</v>
      </c>
      <c r="G165" s="216" t="s">
        <v>8</v>
      </c>
      <c r="H165" s="249">
        <f>SUM(H166)</f>
        <v>9870333</v>
      </c>
      <c r="I165" s="249">
        <f>SUM(I166)</f>
        <v>9870333</v>
      </c>
      <c r="J165" s="249">
        <f>SUM(J166)</f>
        <v>9870333</v>
      </c>
      <c r="K165" s="307">
        <f t="shared" si="34"/>
        <v>100</v>
      </c>
    </row>
    <row r="166" spans="1:11" ht="22.5" x14ac:dyDescent="0.25">
      <c r="A166" s="269" t="s">
        <v>110</v>
      </c>
      <c r="B166" s="139" t="s">
        <v>10</v>
      </c>
      <c r="C166" s="140" t="s">
        <v>278</v>
      </c>
      <c r="D166" s="140" t="s">
        <v>129</v>
      </c>
      <c r="E166" s="114">
        <v>927</v>
      </c>
      <c r="F166" s="224" t="s">
        <v>321</v>
      </c>
      <c r="G166" s="192" t="s">
        <v>111</v>
      </c>
      <c r="H166" s="280">
        <f t="shared" ref="H166:J166" si="36">SUM(H167)</f>
        <v>9870333</v>
      </c>
      <c r="I166" s="280">
        <f t="shared" si="36"/>
        <v>9870333</v>
      </c>
      <c r="J166" s="280">
        <f t="shared" si="36"/>
        <v>9870333</v>
      </c>
      <c r="K166" s="307">
        <f t="shared" si="34"/>
        <v>100</v>
      </c>
    </row>
    <row r="167" spans="1:11" x14ac:dyDescent="0.25">
      <c r="A167" s="270" t="s">
        <v>112</v>
      </c>
      <c r="B167" s="139" t="s">
        <v>10</v>
      </c>
      <c r="C167" s="140" t="s">
        <v>278</v>
      </c>
      <c r="D167" s="140" t="s">
        <v>129</v>
      </c>
      <c r="E167" s="114">
        <v>927</v>
      </c>
      <c r="F167" s="224" t="s">
        <v>321</v>
      </c>
      <c r="G167" s="192" t="s">
        <v>113</v>
      </c>
      <c r="H167" s="280">
        <f>SUM(Лист1!G468)</f>
        <v>9870333</v>
      </c>
      <c r="I167" s="280">
        <f>SUM(Лист1!H468)</f>
        <v>9870333</v>
      </c>
      <c r="J167" s="280">
        <f>SUM(Лист1!I468)</f>
        <v>9870333</v>
      </c>
      <c r="K167" s="307">
        <f t="shared" si="34"/>
        <v>100</v>
      </c>
    </row>
    <row r="168" spans="1:11" ht="36.75" x14ac:dyDescent="0.25">
      <c r="A168" s="161" t="s">
        <v>141</v>
      </c>
      <c r="B168" s="141" t="s">
        <v>10</v>
      </c>
      <c r="C168" s="142" t="s">
        <v>278</v>
      </c>
      <c r="D168" s="142" t="s">
        <v>129</v>
      </c>
      <c r="E168" s="134">
        <v>927</v>
      </c>
      <c r="F168" s="215">
        <v>16710</v>
      </c>
      <c r="G168" s="216" t="s">
        <v>8</v>
      </c>
      <c r="H168" s="173">
        <f t="shared" ref="H168:J169" si="37">SUM(H169)</f>
        <v>21000</v>
      </c>
      <c r="I168" s="173">
        <f t="shared" si="37"/>
        <v>21000</v>
      </c>
      <c r="J168" s="173">
        <f t="shared" si="37"/>
        <v>3000</v>
      </c>
      <c r="K168" s="307">
        <f t="shared" si="34"/>
        <v>14.285714285714285</v>
      </c>
    </row>
    <row r="169" spans="1:11" x14ac:dyDescent="0.25">
      <c r="A169" s="118" t="s">
        <v>116</v>
      </c>
      <c r="B169" s="139" t="s">
        <v>10</v>
      </c>
      <c r="C169" s="140" t="s">
        <v>278</v>
      </c>
      <c r="D169" s="140" t="s">
        <v>129</v>
      </c>
      <c r="E169" s="114">
        <v>927</v>
      </c>
      <c r="F169" s="193">
        <v>16710</v>
      </c>
      <c r="G169" s="192" t="s">
        <v>117</v>
      </c>
      <c r="H169" s="280">
        <f t="shared" si="37"/>
        <v>21000</v>
      </c>
      <c r="I169" s="280">
        <f t="shared" si="37"/>
        <v>21000</v>
      </c>
      <c r="J169" s="280">
        <f t="shared" si="37"/>
        <v>3000</v>
      </c>
      <c r="K169" s="307">
        <f t="shared" si="34"/>
        <v>14.285714285714285</v>
      </c>
    </row>
    <row r="170" spans="1:11" ht="23.25" x14ac:dyDescent="0.25">
      <c r="A170" s="197" t="s">
        <v>295</v>
      </c>
      <c r="B170" s="139" t="s">
        <v>10</v>
      </c>
      <c r="C170" s="140" t="s">
        <v>278</v>
      </c>
      <c r="D170" s="140" t="s">
        <v>129</v>
      </c>
      <c r="E170" s="114">
        <v>927</v>
      </c>
      <c r="F170" s="193">
        <v>16710</v>
      </c>
      <c r="G170" s="192" t="s">
        <v>294</v>
      </c>
      <c r="H170" s="280">
        <f>SUM(Лист1!G455)</f>
        <v>21000</v>
      </c>
      <c r="I170" s="280">
        <f>SUM(Лист1!H455)</f>
        <v>21000</v>
      </c>
      <c r="J170" s="280">
        <f>SUM(Лист1!I455)</f>
        <v>3000</v>
      </c>
      <c r="K170" s="307">
        <f t="shared" si="34"/>
        <v>14.285714285714285</v>
      </c>
    </row>
    <row r="171" spans="1:11" ht="48.75" x14ac:dyDescent="0.25">
      <c r="A171" s="161" t="s">
        <v>145</v>
      </c>
      <c r="B171" s="141" t="s">
        <v>10</v>
      </c>
      <c r="C171" s="142" t="s">
        <v>278</v>
      </c>
      <c r="D171" s="142" t="s">
        <v>129</v>
      </c>
      <c r="E171" s="135">
        <v>927</v>
      </c>
      <c r="F171" s="215">
        <v>16720</v>
      </c>
      <c r="G171" s="212" t="s">
        <v>8</v>
      </c>
      <c r="H171" s="173">
        <f>SUM(H172+H174)</f>
        <v>26965724</v>
      </c>
      <c r="I171" s="173">
        <f>SUM(I172+I174)</f>
        <v>26965724</v>
      </c>
      <c r="J171" s="173">
        <f>SUM(J172+J174)</f>
        <v>19210330.059999999</v>
      </c>
      <c r="K171" s="307">
        <f t="shared" si="34"/>
        <v>71.239808209859305</v>
      </c>
    </row>
    <row r="172" spans="1:11" x14ac:dyDescent="0.25">
      <c r="A172" s="117" t="s">
        <v>12</v>
      </c>
      <c r="B172" s="139" t="s">
        <v>10</v>
      </c>
      <c r="C172" s="140" t="s">
        <v>278</v>
      </c>
      <c r="D172" s="140" t="s">
        <v>129</v>
      </c>
      <c r="E172" s="120">
        <v>927</v>
      </c>
      <c r="F172" s="193">
        <v>16720</v>
      </c>
      <c r="G172" s="192" t="s">
        <v>13</v>
      </c>
      <c r="H172" s="280">
        <f>SUM(H173)</f>
        <v>28000</v>
      </c>
      <c r="I172" s="280">
        <f>SUM(I173)</f>
        <v>28000</v>
      </c>
      <c r="J172" s="280">
        <f>SUM(J173)</f>
        <v>4291.8599999999997</v>
      </c>
      <c r="K172" s="307">
        <f t="shared" si="34"/>
        <v>15.328071428571427</v>
      </c>
    </row>
    <row r="173" spans="1:11" x14ac:dyDescent="0.25">
      <c r="A173" s="196" t="s">
        <v>291</v>
      </c>
      <c r="B173" s="139" t="s">
        <v>10</v>
      </c>
      <c r="C173" s="140" t="s">
        <v>278</v>
      </c>
      <c r="D173" s="140" t="s">
        <v>129</v>
      </c>
      <c r="E173" s="120">
        <v>927</v>
      </c>
      <c r="F173" s="193">
        <v>16720</v>
      </c>
      <c r="G173" s="192" t="s">
        <v>14</v>
      </c>
      <c r="H173" s="280">
        <f>SUM(Лист1!G471)</f>
        <v>28000</v>
      </c>
      <c r="I173" s="280">
        <f>SUM(Лист1!H471)</f>
        <v>28000</v>
      </c>
      <c r="J173" s="280">
        <f>SUM(Лист1!I471)</f>
        <v>4291.8599999999997</v>
      </c>
      <c r="K173" s="307">
        <f t="shared" si="34"/>
        <v>15.328071428571427</v>
      </c>
    </row>
    <row r="174" spans="1:11" x14ac:dyDescent="0.25">
      <c r="A174" s="118" t="s">
        <v>116</v>
      </c>
      <c r="B174" s="139" t="s">
        <v>10</v>
      </c>
      <c r="C174" s="140" t="s">
        <v>278</v>
      </c>
      <c r="D174" s="140" t="s">
        <v>129</v>
      </c>
      <c r="E174" s="120">
        <v>927</v>
      </c>
      <c r="F174" s="193">
        <v>16720</v>
      </c>
      <c r="G174" s="192" t="s">
        <v>117</v>
      </c>
      <c r="H174" s="280">
        <f>SUM(H175:H176)</f>
        <v>26937724</v>
      </c>
      <c r="I174" s="280">
        <f>SUM(I175:I176)</f>
        <v>26937724</v>
      </c>
      <c r="J174" s="280">
        <f>SUM(J175:J176)</f>
        <v>19206038.199999999</v>
      </c>
      <c r="K174" s="307">
        <f t="shared" si="34"/>
        <v>71.29792479869495</v>
      </c>
    </row>
    <row r="175" spans="1:11" x14ac:dyDescent="0.25">
      <c r="A175" s="197" t="s">
        <v>293</v>
      </c>
      <c r="B175" s="139" t="s">
        <v>10</v>
      </c>
      <c r="C175" s="140" t="s">
        <v>278</v>
      </c>
      <c r="D175" s="140" t="s">
        <v>129</v>
      </c>
      <c r="E175" s="120">
        <v>927</v>
      </c>
      <c r="F175" s="193">
        <v>16720</v>
      </c>
      <c r="G175" s="192" t="s">
        <v>292</v>
      </c>
      <c r="H175" s="280">
        <f>SUM(Лист1!G473)</f>
        <v>17951574</v>
      </c>
      <c r="I175" s="280">
        <f>SUM(Лист1!H473)</f>
        <v>17951574</v>
      </c>
      <c r="J175" s="280">
        <f>SUM(Лист1!I473)</f>
        <v>12201301.32</v>
      </c>
      <c r="K175" s="307">
        <f t="shared" si="34"/>
        <v>67.967863542216406</v>
      </c>
    </row>
    <row r="176" spans="1:11" ht="23.25" x14ac:dyDescent="0.25">
      <c r="A176" s="197" t="s">
        <v>295</v>
      </c>
      <c r="B176" s="139" t="s">
        <v>10</v>
      </c>
      <c r="C176" s="140" t="s">
        <v>278</v>
      </c>
      <c r="D176" s="140" t="s">
        <v>129</v>
      </c>
      <c r="E176" s="120">
        <v>927</v>
      </c>
      <c r="F176" s="193">
        <v>16720</v>
      </c>
      <c r="G176" s="192" t="s">
        <v>294</v>
      </c>
      <c r="H176" s="280">
        <f>SUM(Лист1!G474)</f>
        <v>8986150</v>
      </c>
      <c r="I176" s="280">
        <f>SUM(Лист1!H474)</f>
        <v>8986150</v>
      </c>
      <c r="J176" s="280">
        <f>SUM(Лист1!I474)</f>
        <v>7004736.8799999999</v>
      </c>
      <c r="K176" s="307">
        <f t="shared" si="34"/>
        <v>77.950366731024971</v>
      </c>
    </row>
    <row r="177" spans="1:11" ht="24.75" x14ac:dyDescent="0.25">
      <c r="A177" s="160" t="s">
        <v>148</v>
      </c>
      <c r="B177" s="141" t="s">
        <v>10</v>
      </c>
      <c r="C177" s="142" t="s">
        <v>278</v>
      </c>
      <c r="D177" s="142" t="s">
        <v>129</v>
      </c>
      <c r="E177" s="134">
        <v>927</v>
      </c>
      <c r="F177" s="215">
        <v>16720</v>
      </c>
      <c r="G177" s="216" t="s">
        <v>8</v>
      </c>
      <c r="H177" s="173">
        <f>SUM(H178+H180)</f>
        <v>901776</v>
      </c>
      <c r="I177" s="173">
        <f>SUM(I178+I180)</f>
        <v>901776</v>
      </c>
      <c r="J177" s="173">
        <f>SUM(J178+J180)</f>
        <v>642121.28</v>
      </c>
      <c r="K177" s="307">
        <f t="shared" si="34"/>
        <v>71.206295133159458</v>
      </c>
    </row>
    <row r="178" spans="1:11" ht="34.5" x14ac:dyDescent="0.25">
      <c r="A178" s="117" t="s">
        <v>40</v>
      </c>
      <c r="B178" s="139" t="s">
        <v>10</v>
      </c>
      <c r="C178" s="140" t="s">
        <v>278</v>
      </c>
      <c r="D178" s="140" t="s">
        <v>129</v>
      </c>
      <c r="E178" s="114">
        <v>927</v>
      </c>
      <c r="F178" s="193">
        <v>16720</v>
      </c>
      <c r="G178" s="192" t="s">
        <v>41</v>
      </c>
      <c r="H178" s="280">
        <f>SUM(H179)</f>
        <v>901776</v>
      </c>
      <c r="I178" s="280">
        <f>SUM(I179)</f>
        <v>901776</v>
      </c>
      <c r="J178" s="280">
        <f>SUM(J179)</f>
        <v>642121.28</v>
      </c>
      <c r="K178" s="307">
        <f t="shared" si="34"/>
        <v>71.206295133159458</v>
      </c>
    </row>
    <row r="179" spans="1:11" x14ac:dyDescent="0.25">
      <c r="A179" s="117" t="s">
        <v>42</v>
      </c>
      <c r="B179" s="139" t="s">
        <v>10</v>
      </c>
      <c r="C179" s="140" t="s">
        <v>278</v>
      </c>
      <c r="D179" s="140" t="s">
        <v>129</v>
      </c>
      <c r="E179" s="114">
        <v>927</v>
      </c>
      <c r="F179" s="193">
        <v>16720</v>
      </c>
      <c r="G179" s="192" t="s">
        <v>43</v>
      </c>
      <c r="H179" s="280">
        <f>SUM(Лист1!G486)</f>
        <v>901776</v>
      </c>
      <c r="I179" s="280">
        <f>SUM(Лист1!H486)</f>
        <v>901776</v>
      </c>
      <c r="J179" s="280">
        <f>SUM(Лист1!I486)</f>
        <v>642121.28</v>
      </c>
      <c r="K179" s="307">
        <f t="shared" si="34"/>
        <v>71.206295133159458</v>
      </c>
    </row>
    <row r="180" spans="1:11" x14ac:dyDescent="0.25">
      <c r="A180" s="128" t="s">
        <v>12</v>
      </c>
      <c r="B180" s="139" t="s">
        <v>10</v>
      </c>
      <c r="C180" s="140" t="s">
        <v>278</v>
      </c>
      <c r="D180" s="140" t="s">
        <v>129</v>
      </c>
      <c r="E180" s="114">
        <v>927</v>
      </c>
      <c r="F180" s="193">
        <v>16720</v>
      </c>
      <c r="G180" s="192" t="s">
        <v>13</v>
      </c>
      <c r="H180" s="280">
        <f>SUM(H181)</f>
        <v>0</v>
      </c>
      <c r="I180" s="280">
        <f>SUM(I181)</f>
        <v>0</v>
      </c>
      <c r="J180" s="280">
        <f>SUM(J181)</f>
        <v>0</v>
      </c>
      <c r="K180" s="307">
        <v>0</v>
      </c>
    </row>
    <row r="181" spans="1:11" x14ac:dyDescent="0.25">
      <c r="A181" s="196" t="s">
        <v>291</v>
      </c>
      <c r="B181" s="139" t="s">
        <v>10</v>
      </c>
      <c r="C181" s="140" t="s">
        <v>278</v>
      </c>
      <c r="D181" s="140" t="s">
        <v>129</v>
      </c>
      <c r="E181" s="114">
        <v>927</v>
      </c>
      <c r="F181" s="193">
        <v>16720</v>
      </c>
      <c r="G181" s="192" t="s">
        <v>14</v>
      </c>
      <c r="H181" s="280">
        <f>SUM(Лист1!G488)</f>
        <v>0</v>
      </c>
      <c r="I181" s="280">
        <f>SUM(Лист1!H488)</f>
        <v>0</v>
      </c>
      <c r="J181" s="280">
        <f>SUM(Лист1!I488)</f>
        <v>0</v>
      </c>
      <c r="K181" s="307">
        <v>0</v>
      </c>
    </row>
    <row r="182" spans="1:11" ht="24.75" x14ac:dyDescent="0.25">
      <c r="A182" s="221" t="s">
        <v>303</v>
      </c>
      <c r="B182" s="141" t="s">
        <v>10</v>
      </c>
      <c r="C182" s="142" t="s">
        <v>278</v>
      </c>
      <c r="D182" s="142" t="s">
        <v>129</v>
      </c>
      <c r="E182" s="134">
        <v>927</v>
      </c>
      <c r="F182" s="213">
        <v>17400</v>
      </c>
      <c r="G182" s="214" t="s">
        <v>8</v>
      </c>
      <c r="H182" s="173">
        <f t="shared" ref="H182:J183" si="38">SUM(H183)</f>
        <v>63000</v>
      </c>
      <c r="I182" s="173">
        <f t="shared" si="38"/>
        <v>63000</v>
      </c>
      <c r="J182" s="173">
        <f t="shared" si="38"/>
        <v>0</v>
      </c>
      <c r="K182" s="307">
        <f t="shared" si="34"/>
        <v>0</v>
      </c>
    </row>
    <row r="183" spans="1:11" x14ac:dyDescent="0.25">
      <c r="A183" s="205" t="s">
        <v>12</v>
      </c>
      <c r="B183" s="139" t="s">
        <v>10</v>
      </c>
      <c r="C183" s="140" t="s">
        <v>278</v>
      </c>
      <c r="D183" s="140" t="s">
        <v>129</v>
      </c>
      <c r="E183" s="114">
        <v>927</v>
      </c>
      <c r="F183" s="193">
        <v>17400</v>
      </c>
      <c r="G183" s="192" t="s">
        <v>13</v>
      </c>
      <c r="H183" s="280">
        <f t="shared" si="38"/>
        <v>63000</v>
      </c>
      <c r="I183" s="280">
        <f t="shared" si="38"/>
        <v>63000</v>
      </c>
      <c r="J183" s="280">
        <f t="shared" si="38"/>
        <v>0</v>
      </c>
      <c r="K183" s="307">
        <f t="shared" si="34"/>
        <v>0</v>
      </c>
    </row>
    <row r="184" spans="1:11" x14ac:dyDescent="0.25">
      <c r="A184" s="196" t="s">
        <v>291</v>
      </c>
      <c r="B184" s="139" t="s">
        <v>10</v>
      </c>
      <c r="C184" s="140" t="s">
        <v>278</v>
      </c>
      <c r="D184" s="140" t="s">
        <v>129</v>
      </c>
      <c r="E184" s="114">
        <v>927</v>
      </c>
      <c r="F184" s="200">
        <v>17400</v>
      </c>
      <c r="G184" s="199" t="s">
        <v>14</v>
      </c>
      <c r="H184" s="280">
        <f>SUM(Лист1!G383+Лист1!G318)</f>
        <v>63000</v>
      </c>
      <c r="I184" s="280">
        <f>SUM(Лист1!H383+Лист1!H318)</f>
        <v>63000</v>
      </c>
      <c r="J184" s="280">
        <f>SUM(Лист1!I383+Лист1!I318)</f>
        <v>0</v>
      </c>
      <c r="K184" s="307">
        <f t="shared" si="34"/>
        <v>0</v>
      </c>
    </row>
    <row r="185" spans="1:11" x14ac:dyDescent="0.25">
      <c r="A185" s="160" t="s">
        <v>130</v>
      </c>
      <c r="B185" s="141" t="s">
        <v>10</v>
      </c>
      <c r="C185" s="142" t="s">
        <v>278</v>
      </c>
      <c r="D185" s="142" t="s">
        <v>129</v>
      </c>
      <c r="E185" s="134">
        <v>927</v>
      </c>
      <c r="F185" s="213">
        <v>17420</v>
      </c>
      <c r="G185" s="214" t="s">
        <v>8</v>
      </c>
      <c r="H185" s="173">
        <f t="shared" ref="H185:J186" si="39">SUM(H186)</f>
        <v>31000</v>
      </c>
      <c r="I185" s="173">
        <f t="shared" si="39"/>
        <v>31000</v>
      </c>
      <c r="J185" s="173">
        <f t="shared" si="39"/>
        <v>6000</v>
      </c>
      <c r="K185" s="307">
        <f t="shared" si="34"/>
        <v>19.35483870967742</v>
      </c>
    </row>
    <row r="186" spans="1:11" x14ac:dyDescent="0.25">
      <c r="A186" s="128" t="s">
        <v>12</v>
      </c>
      <c r="B186" s="139" t="s">
        <v>10</v>
      </c>
      <c r="C186" s="140" t="s">
        <v>278</v>
      </c>
      <c r="D186" s="140" t="s">
        <v>129</v>
      </c>
      <c r="E186" s="114">
        <v>927</v>
      </c>
      <c r="F186" s="193">
        <v>17420</v>
      </c>
      <c r="G186" s="192" t="s">
        <v>13</v>
      </c>
      <c r="H186" s="280">
        <f t="shared" si="39"/>
        <v>31000</v>
      </c>
      <c r="I186" s="280">
        <f t="shared" si="39"/>
        <v>31000</v>
      </c>
      <c r="J186" s="280">
        <f t="shared" si="39"/>
        <v>6000</v>
      </c>
      <c r="K186" s="307">
        <f t="shared" si="34"/>
        <v>19.35483870967742</v>
      </c>
    </row>
    <row r="187" spans="1:11" x14ac:dyDescent="0.25">
      <c r="A187" s="196" t="s">
        <v>291</v>
      </c>
      <c r="B187" s="139" t="s">
        <v>10</v>
      </c>
      <c r="C187" s="140" t="s">
        <v>278</v>
      </c>
      <c r="D187" s="140" t="s">
        <v>129</v>
      </c>
      <c r="E187" s="114">
        <v>927</v>
      </c>
      <c r="F187" s="200">
        <v>17420</v>
      </c>
      <c r="G187" s="199" t="s">
        <v>14</v>
      </c>
      <c r="H187" s="280">
        <f>SUM(Лист1!G386)</f>
        <v>31000</v>
      </c>
      <c r="I187" s="280">
        <f>SUM(Лист1!H386)</f>
        <v>31000</v>
      </c>
      <c r="J187" s="280">
        <f>SUM(Лист1!I386)</f>
        <v>6000</v>
      </c>
      <c r="K187" s="307">
        <f t="shared" si="34"/>
        <v>19.35483870967742</v>
      </c>
    </row>
    <row r="188" spans="1:11" ht="48.75" x14ac:dyDescent="0.25">
      <c r="A188" s="160" t="s">
        <v>131</v>
      </c>
      <c r="B188" s="141" t="s">
        <v>10</v>
      </c>
      <c r="C188" s="142" t="s">
        <v>278</v>
      </c>
      <c r="D188" s="142" t="s">
        <v>129</v>
      </c>
      <c r="E188" s="134">
        <v>927</v>
      </c>
      <c r="F188" s="215">
        <v>17900</v>
      </c>
      <c r="G188" s="212" t="s">
        <v>8</v>
      </c>
      <c r="H188" s="173">
        <f>SUM(H189+H191)</f>
        <v>225444</v>
      </c>
      <c r="I188" s="173">
        <f>SUM(I189+I191)</f>
        <v>225444</v>
      </c>
      <c r="J188" s="173">
        <f>SUM(J189+J191)</f>
        <v>155235.32999999999</v>
      </c>
      <c r="K188" s="307">
        <f t="shared" si="34"/>
        <v>68.857601000691957</v>
      </c>
    </row>
    <row r="189" spans="1:11" ht="33" x14ac:dyDescent="0.25">
      <c r="A189" s="128" t="s">
        <v>40</v>
      </c>
      <c r="B189" s="139" t="s">
        <v>10</v>
      </c>
      <c r="C189" s="140" t="s">
        <v>278</v>
      </c>
      <c r="D189" s="140" t="s">
        <v>129</v>
      </c>
      <c r="E189" s="114">
        <v>927</v>
      </c>
      <c r="F189" s="193">
        <v>17900</v>
      </c>
      <c r="G189" s="192" t="s">
        <v>41</v>
      </c>
      <c r="H189" s="280">
        <f>SUM(H190)</f>
        <v>188685.02</v>
      </c>
      <c r="I189" s="280">
        <f>SUM(I190)</f>
        <v>188685.02</v>
      </c>
      <c r="J189" s="280">
        <f>SUM(J190)</f>
        <v>131863.32999999999</v>
      </c>
      <c r="K189" s="307">
        <f t="shared" si="34"/>
        <v>69.885425986652251</v>
      </c>
    </row>
    <row r="190" spans="1:11" x14ac:dyDescent="0.25">
      <c r="A190" s="117" t="s">
        <v>42</v>
      </c>
      <c r="B190" s="139" t="s">
        <v>10</v>
      </c>
      <c r="C190" s="140" t="s">
        <v>278</v>
      </c>
      <c r="D190" s="140" t="s">
        <v>129</v>
      </c>
      <c r="E190" s="114">
        <v>927</v>
      </c>
      <c r="F190" s="193">
        <v>17900</v>
      </c>
      <c r="G190" s="192" t="s">
        <v>43</v>
      </c>
      <c r="H190" s="280">
        <f>SUM(Лист1!G389)</f>
        <v>188685.02</v>
      </c>
      <c r="I190" s="280">
        <f>SUM(Лист1!H389)</f>
        <v>188685.02</v>
      </c>
      <c r="J190" s="280">
        <f>SUM(Лист1!I389)</f>
        <v>131863.32999999999</v>
      </c>
      <c r="K190" s="307">
        <f t="shared" si="34"/>
        <v>69.885425986652251</v>
      </c>
    </row>
    <row r="191" spans="1:11" x14ac:dyDescent="0.25">
      <c r="A191" s="128" t="s">
        <v>12</v>
      </c>
      <c r="B191" s="139" t="s">
        <v>10</v>
      </c>
      <c r="C191" s="140" t="s">
        <v>278</v>
      </c>
      <c r="D191" s="140" t="s">
        <v>129</v>
      </c>
      <c r="E191" s="114">
        <v>927</v>
      </c>
      <c r="F191" s="193">
        <v>17900</v>
      </c>
      <c r="G191" s="192" t="s">
        <v>13</v>
      </c>
      <c r="H191" s="280">
        <f>SUM(H192)</f>
        <v>36758.980000000003</v>
      </c>
      <c r="I191" s="280">
        <f>SUM(I192)</f>
        <v>36758.980000000003</v>
      </c>
      <c r="J191" s="280">
        <f>SUM(J192)</f>
        <v>23372</v>
      </c>
      <c r="K191" s="307">
        <f t="shared" si="34"/>
        <v>63.581742474900004</v>
      </c>
    </row>
    <row r="192" spans="1:11" x14ac:dyDescent="0.25">
      <c r="A192" s="196" t="s">
        <v>291</v>
      </c>
      <c r="B192" s="139" t="s">
        <v>10</v>
      </c>
      <c r="C192" s="140" t="s">
        <v>278</v>
      </c>
      <c r="D192" s="140" t="s">
        <v>129</v>
      </c>
      <c r="E192" s="114">
        <v>927</v>
      </c>
      <c r="F192" s="193">
        <v>17900</v>
      </c>
      <c r="G192" s="192" t="s">
        <v>14</v>
      </c>
      <c r="H192" s="280">
        <f>SUM(Лист1!G391)</f>
        <v>36758.980000000003</v>
      </c>
      <c r="I192" s="280">
        <f>SUM(Лист1!H391)</f>
        <v>36758.980000000003</v>
      </c>
      <c r="J192" s="280">
        <f>SUM(Лист1!I391)</f>
        <v>23372</v>
      </c>
      <c r="K192" s="307">
        <f t="shared" si="34"/>
        <v>63.581742474900004</v>
      </c>
    </row>
    <row r="193" spans="1:11" ht="36.75" x14ac:dyDescent="0.25">
      <c r="A193" s="160" t="s">
        <v>75</v>
      </c>
      <c r="B193" s="141" t="s">
        <v>10</v>
      </c>
      <c r="C193" s="142" t="s">
        <v>278</v>
      </c>
      <c r="D193" s="142" t="s">
        <v>129</v>
      </c>
      <c r="E193" s="134">
        <v>927</v>
      </c>
      <c r="F193" s="217" t="s">
        <v>254</v>
      </c>
      <c r="G193" s="217" t="s">
        <v>8</v>
      </c>
      <c r="H193" s="173">
        <f>SUM(H194)</f>
        <v>1846458.78</v>
      </c>
      <c r="I193" s="173">
        <f t="shared" ref="I193:J193" si="40">SUM(I194)</f>
        <v>1846458.78</v>
      </c>
      <c r="J193" s="173">
        <f t="shared" si="40"/>
        <v>1206205.73</v>
      </c>
      <c r="K193" s="307">
        <f t="shared" si="34"/>
        <v>65.325353756340007</v>
      </c>
    </row>
    <row r="194" spans="1:11" x14ac:dyDescent="0.25">
      <c r="A194" s="196" t="s">
        <v>66</v>
      </c>
      <c r="B194" s="139" t="s">
        <v>10</v>
      </c>
      <c r="C194" s="140" t="s">
        <v>278</v>
      </c>
      <c r="D194" s="140" t="s">
        <v>129</v>
      </c>
      <c r="E194" s="114">
        <v>927</v>
      </c>
      <c r="F194" s="199" t="s">
        <v>254</v>
      </c>
      <c r="G194" s="192" t="s">
        <v>67</v>
      </c>
      <c r="H194" s="280">
        <f>SUM(H195)</f>
        <v>1846458.78</v>
      </c>
      <c r="I194" s="280">
        <f>SUM(I195)</f>
        <v>1846458.78</v>
      </c>
      <c r="J194" s="280">
        <f>SUM(J195)</f>
        <v>1206205.73</v>
      </c>
      <c r="K194" s="307">
        <f t="shared" si="34"/>
        <v>65.325353756340007</v>
      </c>
    </row>
    <row r="195" spans="1:11" x14ac:dyDescent="0.25">
      <c r="A195" s="196" t="s">
        <v>68</v>
      </c>
      <c r="B195" s="139" t="s">
        <v>10</v>
      </c>
      <c r="C195" s="140" t="s">
        <v>278</v>
      </c>
      <c r="D195" s="140" t="s">
        <v>129</v>
      </c>
      <c r="E195" s="114">
        <v>927</v>
      </c>
      <c r="F195" s="199" t="s">
        <v>254</v>
      </c>
      <c r="G195" s="192" t="s">
        <v>69</v>
      </c>
      <c r="H195" s="280">
        <f>SUM(Лист1!G379)</f>
        <v>1846458.78</v>
      </c>
      <c r="I195" s="280">
        <f>SUM(Лист1!H379)</f>
        <v>1846458.78</v>
      </c>
      <c r="J195" s="280">
        <f>SUM(Лист1!I379)</f>
        <v>1206205.73</v>
      </c>
      <c r="K195" s="307">
        <f t="shared" si="34"/>
        <v>65.325353756340007</v>
      </c>
    </row>
    <row r="196" spans="1:11" ht="39" x14ac:dyDescent="0.25">
      <c r="A196" s="131" t="s">
        <v>114</v>
      </c>
      <c r="B196" s="141" t="s">
        <v>10</v>
      </c>
      <c r="C196" s="142" t="s">
        <v>278</v>
      </c>
      <c r="D196" s="142" t="s">
        <v>129</v>
      </c>
      <c r="E196" s="134">
        <v>927</v>
      </c>
      <c r="F196" s="212" t="s">
        <v>255</v>
      </c>
      <c r="G196" s="216" t="s">
        <v>8</v>
      </c>
      <c r="H196" s="249">
        <f>SUM(H197)</f>
        <v>3645939</v>
      </c>
      <c r="I196" s="249">
        <f>SUM(I197)</f>
        <v>3645939</v>
      </c>
      <c r="J196" s="249">
        <f>SUM(J197)</f>
        <v>2429516</v>
      </c>
      <c r="K196" s="307">
        <f t="shared" si="34"/>
        <v>66.636221834759169</v>
      </c>
    </row>
    <row r="197" spans="1:11" ht="23.25" x14ac:dyDescent="0.25">
      <c r="A197" s="196" t="s">
        <v>15</v>
      </c>
      <c r="B197" s="139" t="s">
        <v>10</v>
      </c>
      <c r="C197" s="158" t="s">
        <v>278</v>
      </c>
      <c r="D197" s="158" t="s">
        <v>129</v>
      </c>
      <c r="E197" s="114">
        <v>927</v>
      </c>
      <c r="F197" s="192" t="s">
        <v>255</v>
      </c>
      <c r="G197" s="192" t="s">
        <v>16</v>
      </c>
      <c r="H197" s="280">
        <f>SUM(H198:H198)</f>
        <v>3645939</v>
      </c>
      <c r="I197" s="280">
        <f>SUM(I198:I198)</f>
        <v>3645939</v>
      </c>
      <c r="J197" s="280">
        <f>SUM(J198:J198)</f>
        <v>2429516</v>
      </c>
      <c r="K197" s="307">
        <f t="shared" si="34"/>
        <v>66.636221834759169</v>
      </c>
    </row>
    <row r="198" spans="1:11" x14ac:dyDescent="0.25">
      <c r="A198" s="197" t="s">
        <v>281</v>
      </c>
      <c r="B198" s="139" t="s">
        <v>10</v>
      </c>
      <c r="C198" s="158" t="s">
        <v>278</v>
      </c>
      <c r="D198" s="158" t="s">
        <v>129</v>
      </c>
      <c r="E198" s="114">
        <v>927</v>
      </c>
      <c r="F198" s="192" t="s">
        <v>255</v>
      </c>
      <c r="G198" s="192" t="s">
        <v>280</v>
      </c>
      <c r="H198" s="280">
        <f>SUM(Лист1!G321)</f>
        <v>3645939</v>
      </c>
      <c r="I198" s="280">
        <f>SUM(Лист1!H321)</f>
        <v>3645939</v>
      </c>
      <c r="J198" s="280">
        <f>SUM(Лист1!I321)</f>
        <v>2429516</v>
      </c>
      <c r="K198" s="307">
        <f t="shared" si="34"/>
        <v>66.636221834759169</v>
      </c>
    </row>
    <row r="199" spans="1:11" ht="39" x14ac:dyDescent="0.25">
      <c r="A199" s="207" t="s">
        <v>371</v>
      </c>
      <c r="B199" s="141" t="s">
        <v>10</v>
      </c>
      <c r="C199" s="142" t="s">
        <v>278</v>
      </c>
      <c r="D199" s="142" t="s">
        <v>129</v>
      </c>
      <c r="E199" s="134">
        <v>927</v>
      </c>
      <c r="F199" s="212" t="s">
        <v>373</v>
      </c>
      <c r="G199" s="216" t="s">
        <v>8</v>
      </c>
      <c r="H199" s="250">
        <f t="shared" ref="H199:J200" si="41">SUM(H200)</f>
        <v>50000</v>
      </c>
      <c r="I199" s="250">
        <f t="shared" si="41"/>
        <v>50000</v>
      </c>
      <c r="J199" s="250">
        <f t="shared" si="41"/>
        <v>50000</v>
      </c>
      <c r="K199" s="307">
        <f t="shared" si="34"/>
        <v>100</v>
      </c>
    </row>
    <row r="200" spans="1:11" ht="23.25" x14ac:dyDescent="0.25">
      <c r="A200" s="196" t="s">
        <v>15</v>
      </c>
      <c r="B200" s="139" t="s">
        <v>10</v>
      </c>
      <c r="C200" s="158" t="s">
        <v>278</v>
      </c>
      <c r="D200" s="158" t="s">
        <v>129</v>
      </c>
      <c r="E200" s="114">
        <v>927</v>
      </c>
      <c r="F200" s="192" t="s">
        <v>373</v>
      </c>
      <c r="G200" s="192" t="s">
        <v>16</v>
      </c>
      <c r="H200" s="251">
        <f t="shared" si="41"/>
        <v>50000</v>
      </c>
      <c r="I200" s="251">
        <f t="shared" si="41"/>
        <v>50000</v>
      </c>
      <c r="J200" s="251">
        <f t="shared" si="41"/>
        <v>50000</v>
      </c>
      <c r="K200" s="307">
        <f t="shared" ref="K200:K228" si="42">SUM(J200/I200*100)</f>
        <v>100</v>
      </c>
    </row>
    <row r="201" spans="1:11" x14ac:dyDescent="0.25">
      <c r="A201" s="197" t="s">
        <v>281</v>
      </c>
      <c r="B201" s="139" t="s">
        <v>10</v>
      </c>
      <c r="C201" s="158" t="s">
        <v>278</v>
      </c>
      <c r="D201" s="158" t="s">
        <v>129</v>
      </c>
      <c r="E201" s="114">
        <v>927</v>
      </c>
      <c r="F201" s="192" t="s">
        <v>373</v>
      </c>
      <c r="G201" s="192" t="s">
        <v>280</v>
      </c>
      <c r="H201" s="251">
        <f>SUM(Лист1!G324)</f>
        <v>50000</v>
      </c>
      <c r="I201" s="251">
        <f>SUM(Лист1!H324)</f>
        <v>50000</v>
      </c>
      <c r="J201" s="251">
        <f>SUM(Лист1!I324)</f>
        <v>50000</v>
      </c>
      <c r="K201" s="307">
        <f t="shared" si="42"/>
        <v>100</v>
      </c>
    </row>
    <row r="202" spans="1:11" ht="26.25" x14ac:dyDescent="0.25">
      <c r="A202" s="206" t="s">
        <v>268</v>
      </c>
      <c r="B202" s="141" t="s">
        <v>10</v>
      </c>
      <c r="C202" s="142" t="s">
        <v>278</v>
      </c>
      <c r="D202" s="142" t="s">
        <v>129</v>
      </c>
      <c r="E202" s="134">
        <v>927</v>
      </c>
      <c r="F202" s="212" t="s">
        <v>269</v>
      </c>
      <c r="G202" s="216" t="s">
        <v>8</v>
      </c>
      <c r="H202" s="249">
        <f t="shared" ref="H202:J203" si="43">SUM(H203)</f>
        <v>100000</v>
      </c>
      <c r="I202" s="249">
        <f t="shared" si="43"/>
        <v>100000</v>
      </c>
      <c r="J202" s="249">
        <f t="shared" si="43"/>
        <v>94140.01</v>
      </c>
      <c r="K202" s="307">
        <f t="shared" si="42"/>
        <v>94.14000999999999</v>
      </c>
    </row>
    <row r="203" spans="1:11" x14ac:dyDescent="0.25">
      <c r="A203" s="196" t="s">
        <v>12</v>
      </c>
      <c r="B203" s="139" t="s">
        <v>10</v>
      </c>
      <c r="C203" s="158" t="s">
        <v>278</v>
      </c>
      <c r="D203" s="158" t="s">
        <v>129</v>
      </c>
      <c r="E203" s="114">
        <v>927</v>
      </c>
      <c r="F203" s="192" t="s">
        <v>269</v>
      </c>
      <c r="G203" s="192" t="s">
        <v>13</v>
      </c>
      <c r="H203" s="280">
        <f t="shared" si="43"/>
        <v>100000</v>
      </c>
      <c r="I203" s="280">
        <f t="shared" si="43"/>
        <v>100000</v>
      </c>
      <c r="J203" s="280">
        <f t="shared" si="43"/>
        <v>94140.01</v>
      </c>
      <c r="K203" s="307">
        <f t="shared" si="42"/>
        <v>94.14000999999999</v>
      </c>
    </row>
    <row r="204" spans="1:11" x14ac:dyDescent="0.25">
      <c r="A204" s="196" t="s">
        <v>291</v>
      </c>
      <c r="B204" s="139" t="s">
        <v>10</v>
      </c>
      <c r="C204" s="158" t="s">
        <v>278</v>
      </c>
      <c r="D204" s="158" t="s">
        <v>129</v>
      </c>
      <c r="E204" s="114">
        <v>927</v>
      </c>
      <c r="F204" s="192" t="s">
        <v>269</v>
      </c>
      <c r="G204" s="192" t="s">
        <v>14</v>
      </c>
      <c r="H204" s="280">
        <f>SUM(Лист1!G498)</f>
        <v>100000</v>
      </c>
      <c r="I204" s="280">
        <f>SUM(Лист1!H498)</f>
        <v>100000</v>
      </c>
      <c r="J204" s="280">
        <f>SUM(Лист1!I498)</f>
        <v>94140.01</v>
      </c>
      <c r="K204" s="307">
        <f t="shared" si="42"/>
        <v>94.14000999999999</v>
      </c>
    </row>
    <row r="205" spans="1:11" ht="26.25" x14ac:dyDescent="0.25">
      <c r="A205" s="203" t="s">
        <v>272</v>
      </c>
      <c r="B205" s="141" t="s">
        <v>10</v>
      </c>
      <c r="C205" s="142" t="s">
        <v>278</v>
      </c>
      <c r="D205" s="142" t="s">
        <v>129</v>
      </c>
      <c r="E205" s="134">
        <v>927</v>
      </c>
      <c r="F205" s="212" t="s">
        <v>273</v>
      </c>
      <c r="G205" s="216" t="s">
        <v>8</v>
      </c>
      <c r="H205" s="249">
        <f t="shared" ref="H205:J206" si="44">SUM(H206)</f>
        <v>492617.33</v>
      </c>
      <c r="I205" s="249">
        <f t="shared" si="44"/>
        <v>492617.33</v>
      </c>
      <c r="J205" s="249">
        <f t="shared" si="44"/>
        <v>310913.53000000003</v>
      </c>
      <c r="K205" s="307">
        <f t="shared" si="42"/>
        <v>63.11461474568911</v>
      </c>
    </row>
    <row r="206" spans="1:11" x14ac:dyDescent="0.25">
      <c r="A206" s="196" t="s">
        <v>12</v>
      </c>
      <c r="B206" s="139" t="s">
        <v>10</v>
      </c>
      <c r="C206" s="158" t="s">
        <v>278</v>
      </c>
      <c r="D206" s="158" t="s">
        <v>129</v>
      </c>
      <c r="E206" s="114">
        <v>927</v>
      </c>
      <c r="F206" s="192" t="s">
        <v>273</v>
      </c>
      <c r="G206" s="192" t="s">
        <v>13</v>
      </c>
      <c r="H206" s="280">
        <f t="shared" si="44"/>
        <v>492617.33</v>
      </c>
      <c r="I206" s="280">
        <f t="shared" si="44"/>
        <v>492617.33</v>
      </c>
      <c r="J206" s="280">
        <f t="shared" si="44"/>
        <v>310913.53000000003</v>
      </c>
      <c r="K206" s="307">
        <f t="shared" si="42"/>
        <v>63.11461474568911</v>
      </c>
    </row>
    <row r="207" spans="1:11" x14ac:dyDescent="0.25">
      <c r="A207" s="196" t="s">
        <v>291</v>
      </c>
      <c r="B207" s="139" t="s">
        <v>10</v>
      </c>
      <c r="C207" s="158" t="s">
        <v>278</v>
      </c>
      <c r="D207" s="158" t="s">
        <v>129</v>
      </c>
      <c r="E207" s="114">
        <v>927</v>
      </c>
      <c r="F207" s="192" t="s">
        <v>273</v>
      </c>
      <c r="G207" s="192" t="s">
        <v>14</v>
      </c>
      <c r="H207" s="280">
        <f>SUM(Лист1!G327)</f>
        <v>492617.33</v>
      </c>
      <c r="I207" s="280">
        <f>SUM(Лист1!H327)</f>
        <v>492617.33</v>
      </c>
      <c r="J207" s="280">
        <f>SUM(Лист1!I327)</f>
        <v>310913.53000000003</v>
      </c>
      <c r="K207" s="307">
        <f t="shared" si="42"/>
        <v>63.11461474568911</v>
      </c>
    </row>
    <row r="208" spans="1:11" x14ac:dyDescent="0.25">
      <c r="A208" s="265" t="s">
        <v>298</v>
      </c>
      <c r="B208" s="141" t="s">
        <v>10</v>
      </c>
      <c r="C208" s="142" t="s">
        <v>278</v>
      </c>
      <c r="D208" s="142" t="s">
        <v>129</v>
      </c>
      <c r="E208" s="134">
        <v>927</v>
      </c>
      <c r="F208" s="212" t="s">
        <v>299</v>
      </c>
      <c r="G208" s="216" t="s">
        <v>8</v>
      </c>
      <c r="H208" s="249">
        <f t="shared" ref="H208:J209" si="45">SUM(H209)</f>
        <v>55000</v>
      </c>
      <c r="I208" s="249">
        <f t="shared" si="45"/>
        <v>55000</v>
      </c>
      <c r="J208" s="249">
        <f t="shared" si="45"/>
        <v>55000</v>
      </c>
      <c r="K208" s="307">
        <f t="shared" si="42"/>
        <v>100</v>
      </c>
    </row>
    <row r="209" spans="1:11" x14ac:dyDescent="0.25">
      <c r="A209" s="205" t="s">
        <v>47</v>
      </c>
      <c r="B209" s="139" t="s">
        <v>10</v>
      </c>
      <c r="C209" s="158" t="s">
        <v>278</v>
      </c>
      <c r="D209" s="158" t="s">
        <v>129</v>
      </c>
      <c r="E209" s="114">
        <v>927</v>
      </c>
      <c r="F209" s="192" t="s">
        <v>299</v>
      </c>
      <c r="G209" s="192" t="s">
        <v>48</v>
      </c>
      <c r="H209" s="280">
        <f t="shared" si="45"/>
        <v>55000</v>
      </c>
      <c r="I209" s="280">
        <f t="shared" si="45"/>
        <v>55000</v>
      </c>
      <c r="J209" s="280">
        <f t="shared" si="45"/>
        <v>55000</v>
      </c>
      <c r="K209" s="307">
        <f t="shared" si="42"/>
        <v>100</v>
      </c>
    </row>
    <row r="210" spans="1:11" x14ac:dyDescent="0.25">
      <c r="A210" s="196" t="s">
        <v>266</v>
      </c>
      <c r="B210" s="139" t="s">
        <v>10</v>
      </c>
      <c r="C210" s="158" t="s">
        <v>278</v>
      </c>
      <c r="D210" s="158" t="s">
        <v>129</v>
      </c>
      <c r="E210" s="114">
        <v>927</v>
      </c>
      <c r="F210" s="192" t="s">
        <v>299</v>
      </c>
      <c r="G210" s="192" t="s">
        <v>265</v>
      </c>
      <c r="H210" s="280">
        <f>SUM(Лист1!G330)</f>
        <v>55000</v>
      </c>
      <c r="I210" s="280">
        <f>SUM(Лист1!H330)</f>
        <v>55000</v>
      </c>
      <c r="J210" s="280">
        <f>SUM(Лист1!I330)</f>
        <v>55000</v>
      </c>
      <c r="K210" s="307">
        <f t="shared" si="42"/>
        <v>100</v>
      </c>
    </row>
    <row r="211" spans="1:11" ht="51.75" x14ac:dyDescent="0.25">
      <c r="A211" s="207" t="s">
        <v>310</v>
      </c>
      <c r="B211" s="141" t="s">
        <v>10</v>
      </c>
      <c r="C211" s="142" t="s">
        <v>278</v>
      </c>
      <c r="D211" s="142" t="s">
        <v>129</v>
      </c>
      <c r="E211" s="134">
        <v>927</v>
      </c>
      <c r="F211" s="212" t="s">
        <v>311</v>
      </c>
      <c r="G211" s="216" t="s">
        <v>8</v>
      </c>
      <c r="H211" s="249">
        <f t="shared" ref="H211:J212" si="46">SUM(H212)</f>
        <v>45000</v>
      </c>
      <c r="I211" s="249">
        <f t="shared" si="46"/>
        <v>45000</v>
      </c>
      <c r="J211" s="249">
        <f t="shared" si="46"/>
        <v>0</v>
      </c>
      <c r="K211" s="307">
        <f t="shared" si="42"/>
        <v>0</v>
      </c>
    </row>
    <row r="212" spans="1:11" x14ac:dyDescent="0.25">
      <c r="A212" s="196" t="s">
        <v>12</v>
      </c>
      <c r="B212" s="139" t="s">
        <v>10</v>
      </c>
      <c r="C212" s="158" t="s">
        <v>278</v>
      </c>
      <c r="D212" s="158" t="s">
        <v>129</v>
      </c>
      <c r="E212" s="114">
        <v>927</v>
      </c>
      <c r="F212" s="192" t="s">
        <v>311</v>
      </c>
      <c r="G212" s="192" t="s">
        <v>13</v>
      </c>
      <c r="H212" s="280">
        <f t="shared" si="46"/>
        <v>45000</v>
      </c>
      <c r="I212" s="280">
        <f t="shared" si="46"/>
        <v>45000</v>
      </c>
      <c r="J212" s="280">
        <f t="shared" si="46"/>
        <v>0</v>
      </c>
      <c r="K212" s="307">
        <f t="shared" si="42"/>
        <v>0</v>
      </c>
    </row>
    <row r="213" spans="1:11" ht="22.5" x14ac:dyDescent="0.25">
      <c r="A213" s="261" t="s">
        <v>285</v>
      </c>
      <c r="B213" s="139" t="s">
        <v>10</v>
      </c>
      <c r="C213" s="158" t="s">
        <v>278</v>
      </c>
      <c r="D213" s="158" t="s">
        <v>129</v>
      </c>
      <c r="E213" s="114">
        <v>927</v>
      </c>
      <c r="F213" s="192" t="s">
        <v>311</v>
      </c>
      <c r="G213" s="192" t="s">
        <v>14</v>
      </c>
      <c r="H213" s="280">
        <f>SUM(Лист1!G356)</f>
        <v>45000</v>
      </c>
      <c r="I213" s="280">
        <f>SUM(Лист1!H356)</f>
        <v>45000</v>
      </c>
      <c r="J213" s="280">
        <f>SUM(Лист1!I356)</f>
        <v>0</v>
      </c>
      <c r="K213" s="307">
        <f t="shared" si="42"/>
        <v>0</v>
      </c>
    </row>
    <row r="214" spans="1:11" ht="24.75" x14ac:dyDescent="0.25">
      <c r="A214" s="162" t="s">
        <v>143</v>
      </c>
      <c r="B214" s="141" t="s">
        <v>10</v>
      </c>
      <c r="C214" s="142" t="s">
        <v>278</v>
      </c>
      <c r="D214" s="142" t="s">
        <v>129</v>
      </c>
      <c r="E214" s="134">
        <v>927</v>
      </c>
      <c r="F214" s="146">
        <v>52600</v>
      </c>
      <c r="G214" s="212" t="s">
        <v>8</v>
      </c>
      <c r="H214" s="173">
        <f t="shared" ref="H214:J215" si="47">SUM(H215)</f>
        <v>376057.59</v>
      </c>
      <c r="I214" s="173">
        <f t="shared" si="47"/>
        <v>376057.59</v>
      </c>
      <c r="J214" s="173">
        <f t="shared" si="47"/>
        <v>372050.84</v>
      </c>
      <c r="K214" s="307">
        <f t="shared" si="42"/>
        <v>98.934538191344572</v>
      </c>
    </row>
    <row r="215" spans="1:11" x14ac:dyDescent="0.25">
      <c r="A215" s="118" t="s">
        <v>116</v>
      </c>
      <c r="B215" s="139" t="s">
        <v>10</v>
      </c>
      <c r="C215" s="140" t="s">
        <v>278</v>
      </c>
      <c r="D215" s="140" t="s">
        <v>129</v>
      </c>
      <c r="E215" s="120">
        <v>927</v>
      </c>
      <c r="F215" s="145">
        <v>52600</v>
      </c>
      <c r="G215" s="192" t="s">
        <v>117</v>
      </c>
      <c r="H215" s="280">
        <f t="shared" si="47"/>
        <v>376057.59</v>
      </c>
      <c r="I215" s="280">
        <f t="shared" si="47"/>
        <v>376057.59</v>
      </c>
      <c r="J215" s="280">
        <f t="shared" si="47"/>
        <v>372050.84</v>
      </c>
      <c r="K215" s="307">
        <f t="shared" si="42"/>
        <v>98.934538191344572</v>
      </c>
    </row>
    <row r="216" spans="1:11" x14ac:dyDescent="0.25">
      <c r="A216" s="197" t="s">
        <v>293</v>
      </c>
      <c r="B216" s="139" t="s">
        <v>10</v>
      </c>
      <c r="C216" s="140" t="s">
        <v>278</v>
      </c>
      <c r="D216" s="140" t="s">
        <v>129</v>
      </c>
      <c r="E216" s="120">
        <v>927</v>
      </c>
      <c r="F216" s="145">
        <v>52600</v>
      </c>
      <c r="G216" s="192" t="s">
        <v>292</v>
      </c>
      <c r="H216" s="280">
        <f>SUM(Лист1!G465)</f>
        <v>376057.59</v>
      </c>
      <c r="I216" s="280">
        <f>SUM(Лист1!H465)</f>
        <v>376057.59</v>
      </c>
      <c r="J216" s="280">
        <f>SUM(Лист1!I465)</f>
        <v>372050.84</v>
      </c>
      <c r="K216" s="307">
        <f t="shared" si="42"/>
        <v>98.934538191344572</v>
      </c>
    </row>
    <row r="217" spans="1:11" ht="72.75" x14ac:dyDescent="0.25">
      <c r="A217" s="221" t="s">
        <v>345</v>
      </c>
      <c r="B217" s="141" t="s">
        <v>10</v>
      </c>
      <c r="C217" s="142" t="s">
        <v>278</v>
      </c>
      <c r="D217" s="142" t="s">
        <v>129</v>
      </c>
      <c r="E217" s="134">
        <v>927</v>
      </c>
      <c r="F217" s="134">
        <v>18860</v>
      </c>
      <c r="G217" s="216" t="s">
        <v>8</v>
      </c>
      <c r="H217" s="250">
        <f t="shared" ref="H217:J218" si="48">SUM(H218)</f>
        <v>4739302</v>
      </c>
      <c r="I217" s="250">
        <f t="shared" si="48"/>
        <v>4739302</v>
      </c>
      <c r="J217" s="250">
        <f t="shared" si="48"/>
        <v>3726818</v>
      </c>
      <c r="K217" s="307">
        <f t="shared" si="42"/>
        <v>78.636432115952942</v>
      </c>
    </row>
    <row r="218" spans="1:11" x14ac:dyDescent="0.25">
      <c r="A218" s="196" t="s">
        <v>47</v>
      </c>
      <c r="B218" s="139" t="s">
        <v>10</v>
      </c>
      <c r="C218" s="140" t="s">
        <v>278</v>
      </c>
      <c r="D218" s="140" t="s">
        <v>129</v>
      </c>
      <c r="E218" s="120">
        <v>927</v>
      </c>
      <c r="F218" s="259">
        <v>18860</v>
      </c>
      <c r="G218" s="192" t="s">
        <v>48</v>
      </c>
      <c r="H218" s="251">
        <f t="shared" si="48"/>
        <v>4739302</v>
      </c>
      <c r="I218" s="251">
        <f t="shared" si="48"/>
        <v>4739302</v>
      </c>
      <c r="J218" s="251">
        <f t="shared" si="48"/>
        <v>3726818</v>
      </c>
      <c r="K218" s="307">
        <f t="shared" si="42"/>
        <v>78.636432115952942</v>
      </c>
    </row>
    <row r="219" spans="1:11" ht="23.25" x14ac:dyDescent="0.25">
      <c r="A219" s="196" t="s">
        <v>124</v>
      </c>
      <c r="B219" s="139" t="s">
        <v>10</v>
      </c>
      <c r="C219" s="140" t="s">
        <v>278</v>
      </c>
      <c r="D219" s="140" t="s">
        <v>129</v>
      </c>
      <c r="E219" s="120">
        <v>927</v>
      </c>
      <c r="F219" s="259">
        <v>18860</v>
      </c>
      <c r="G219" s="192" t="s">
        <v>125</v>
      </c>
      <c r="H219" s="251">
        <f>SUM(Лист1!G372)</f>
        <v>4739302</v>
      </c>
      <c r="I219" s="251">
        <f>SUM(Лист1!H372)</f>
        <v>4739302</v>
      </c>
      <c r="J219" s="251">
        <f>SUM(Лист1!I372)</f>
        <v>3726818</v>
      </c>
      <c r="K219" s="307">
        <f t="shared" si="42"/>
        <v>78.636432115952942</v>
      </c>
    </row>
    <row r="220" spans="1:11" x14ac:dyDescent="0.25">
      <c r="A220" s="223" t="s">
        <v>313</v>
      </c>
      <c r="B220" s="141" t="s">
        <v>10</v>
      </c>
      <c r="C220" s="142" t="s">
        <v>278</v>
      </c>
      <c r="D220" s="142" t="s">
        <v>129</v>
      </c>
      <c r="E220" s="134">
        <v>927</v>
      </c>
      <c r="F220" s="271">
        <v>18780</v>
      </c>
      <c r="G220" s="216" t="s">
        <v>8</v>
      </c>
      <c r="H220" s="250">
        <f t="shared" ref="H220:J221" si="49">SUM(H221)</f>
        <v>9765</v>
      </c>
      <c r="I220" s="250">
        <f t="shared" si="49"/>
        <v>9765</v>
      </c>
      <c r="J220" s="250">
        <f t="shared" si="49"/>
        <v>9510</v>
      </c>
      <c r="K220" s="307">
        <f t="shared" si="42"/>
        <v>97.388632872503848</v>
      </c>
    </row>
    <row r="221" spans="1:11" x14ac:dyDescent="0.25">
      <c r="A221" s="205" t="s">
        <v>12</v>
      </c>
      <c r="B221" s="139" t="s">
        <v>10</v>
      </c>
      <c r="C221" s="140" t="s">
        <v>278</v>
      </c>
      <c r="D221" s="140" t="s">
        <v>129</v>
      </c>
      <c r="E221" s="120">
        <v>927</v>
      </c>
      <c r="F221" s="259">
        <v>18780</v>
      </c>
      <c r="G221" s="192" t="s">
        <v>13</v>
      </c>
      <c r="H221" s="251">
        <f t="shared" si="49"/>
        <v>9765</v>
      </c>
      <c r="I221" s="251">
        <f t="shared" si="49"/>
        <v>9765</v>
      </c>
      <c r="J221" s="251">
        <f t="shared" si="49"/>
        <v>9510</v>
      </c>
      <c r="K221" s="307">
        <f t="shared" si="42"/>
        <v>97.388632872503848</v>
      </c>
    </row>
    <row r="222" spans="1:11" x14ac:dyDescent="0.25">
      <c r="A222" s="196" t="s">
        <v>291</v>
      </c>
      <c r="B222" s="139" t="s">
        <v>10</v>
      </c>
      <c r="C222" s="140" t="s">
        <v>278</v>
      </c>
      <c r="D222" s="140" t="s">
        <v>129</v>
      </c>
      <c r="E222" s="120">
        <v>927</v>
      </c>
      <c r="F222" s="259">
        <v>18780</v>
      </c>
      <c r="G222" s="192" t="s">
        <v>14</v>
      </c>
      <c r="H222" s="251">
        <f>SUM(Лист1!G375)</f>
        <v>9765</v>
      </c>
      <c r="I222" s="251">
        <f>SUM(Лист1!H375)</f>
        <v>9765</v>
      </c>
      <c r="J222" s="251">
        <f>SUM(Лист1!I375)</f>
        <v>9510</v>
      </c>
      <c r="K222" s="307">
        <f t="shared" si="42"/>
        <v>97.388632872503848</v>
      </c>
    </row>
    <row r="223" spans="1:11" ht="26.25" x14ac:dyDescent="0.25">
      <c r="A223" s="198" t="s">
        <v>359</v>
      </c>
      <c r="B223" s="141" t="s">
        <v>10</v>
      </c>
      <c r="C223" s="142" t="s">
        <v>278</v>
      </c>
      <c r="D223" s="142" t="s">
        <v>129</v>
      </c>
      <c r="E223" s="134">
        <v>927</v>
      </c>
      <c r="F223" s="271">
        <v>18900</v>
      </c>
      <c r="G223" s="216" t="s">
        <v>8</v>
      </c>
      <c r="H223" s="250">
        <f t="shared" ref="H223:J224" si="50">SUM(H224)</f>
        <v>806249.67</v>
      </c>
      <c r="I223" s="250">
        <f t="shared" si="50"/>
        <v>806249.67</v>
      </c>
      <c r="J223" s="250">
        <f t="shared" si="50"/>
        <v>652353.17000000004</v>
      </c>
      <c r="K223" s="307">
        <f t="shared" si="42"/>
        <v>80.912054202763272</v>
      </c>
    </row>
    <row r="224" spans="1:11" ht="22.5" x14ac:dyDescent="0.25">
      <c r="A224" s="205" t="s">
        <v>110</v>
      </c>
      <c r="B224" s="139" t="s">
        <v>10</v>
      </c>
      <c r="C224" s="140" t="s">
        <v>278</v>
      </c>
      <c r="D224" s="140" t="s">
        <v>129</v>
      </c>
      <c r="E224" s="120">
        <v>927</v>
      </c>
      <c r="F224" s="259">
        <v>18900</v>
      </c>
      <c r="G224" s="192" t="s">
        <v>111</v>
      </c>
      <c r="H224" s="251">
        <f t="shared" si="50"/>
        <v>806249.67</v>
      </c>
      <c r="I224" s="251">
        <f t="shared" si="50"/>
        <v>806249.67</v>
      </c>
      <c r="J224" s="251">
        <f t="shared" si="50"/>
        <v>652353.17000000004</v>
      </c>
      <c r="K224" s="307">
        <f t="shared" si="42"/>
        <v>80.912054202763272</v>
      </c>
    </row>
    <row r="225" spans="1:11" x14ac:dyDescent="0.25">
      <c r="A225" s="196" t="s">
        <v>112</v>
      </c>
      <c r="B225" s="139" t="s">
        <v>10</v>
      </c>
      <c r="C225" s="140" t="s">
        <v>278</v>
      </c>
      <c r="D225" s="140" t="s">
        <v>129</v>
      </c>
      <c r="E225" s="120">
        <v>927</v>
      </c>
      <c r="F225" s="259">
        <v>18900</v>
      </c>
      <c r="G225" s="192" t="s">
        <v>113</v>
      </c>
      <c r="H225" s="251">
        <f>SUM(Лист1!G427+Лист1!G397)</f>
        <v>806249.67</v>
      </c>
      <c r="I225" s="251">
        <f>SUM(Лист1!H427+Лист1!H397)</f>
        <v>806249.67</v>
      </c>
      <c r="J225" s="251">
        <f>SUM(Лист1!I427+Лист1!I397)</f>
        <v>652353.17000000004</v>
      </c>
      <c r="K225" s="307">
        <f t="shared" si="42"/>
        <v>80.912054202763272</v>
      </c>
    </row>
    <row r="226" spans="1:11" ht="26.25" x14ac:dyDescent="0.25">
      <c r="A226" s="203" t="s">
        <v>375</v>
      </c>
      <c r="B226" s="141" t="s">
        <v>10</v>
      </c>
      <c r="C226" s="142" t="s">
        <v>278</v>
      </c>
      <c r="D226" s="142" t="s">
        <v>129</v>
      </c>
      <c r="E226" s="134">
        <v>927</v>
      </c>
      <c r="F226" s="271">
        <v>18920</v>
      </c>
      <c r="G226" s="216" t="s">
        <v>8</v>
      </c>
      <c r="H226" s="250">
        <f t="shared" ref="H226:J227" si="51">SUM(H227)</f>
        <v>460447</v>
      </c>
      <c r="I226" s="250">
        <f t="shared" si="51"/>
        <v>460447</v>
      </c>
      <c r="J226" s="250">
        <f t="shared" si="51"/>
        <v>154362</v>
      </c>
      <c r="K226" s="307">
        <f t="shared" si="42"/>
        <v>33.524379570287131</v>
      </c>
    </row>
    <row r="227" spans="1:11" x14ac:dyDescent="0.25">
      <c r="A227" s="205" t="s">
        <v>12</v>
      </c>
      <c r="B227" s="139" t="s">
        <v>10</v>
      </c>
      <c r="C227" s="140" t="s">
        <v>278</v>
      </c>
      <c r="D227" s="140" t="s">
        <v>129</v>
      </c>
      <c r="E227" s="120">
        <v>927</v>
      </c>
      <c r="F227" s="259">
        <v>18920</v>
      </c>
      <c r="G227" s="192" t="s">
        <v>13</v>
      </c>
      <c r="H227" s="251">
        <f t="shared" si="51"/>
        <v>460447</v>
      </c>
      <c r="I227" s="251">
        <f t="shared" si="51"/>
        <v>460447</v>
      </c>
      <c r="J227" s="251">
        <f t="shared" si="51"/>
        <v>154362</v>
      </c>
      <c r="K227" s="307">
        <f t="shared" si="42"/>
        <v>33.524379570287131</v>
      </c>
    </row>
    <row r="228" spans="1:11" ht="22.5" x14ac:dyDescent="0.25">
      <c r="A228" s="261" t="s">
        <v>285</v>
      </c>
      <c r="B228" s="139" t="s">
        <v>10</v>
      </c>
      <c r="C228" s="140" t="s">
        <v>278</v>
      </c>
      <c r="D228" s="140" t="s">
        <v>129</v>
      </c>
      <c r="E228" s="120">
        <v>927</v>
      </c>
      <c r="F228" s="259">
        <v>18920</v>
      </c>
      <c r="G228" s="192" t="s">
        <v>14</v>
      </c>
      <c r="H228" s="251">
        <f>SUM(Лист1!G336)</f>
        <v>460447</v>
      </c>
      <c r="I228" s="251">
        <f>SUM(Лист1!H336)</f>
        <v>460447</v>
      </c>
      <c r="J228" s="251">
        <f>SUM(Лист1!I336)</f>
        <v>154362</v>
      </c>
      <c r="K228" s="307">
        <f t="shared" si="42"/>
        <v>33.524379570287131</v>
      </c>
    </row>
    <row r="229" spans="1:11" ht="26.25" x14ac:dyDescent="0.25">
      <c r="A229" s="207" t="s">
        <v>370</v>
      </c>
      <c r="B229" s="141" t="s">
        <v>10</v>
      </c>
      <c r="C229" s="142" t="s">
        <v>278</v>
      </c>
      <c r="D229" s="142" t="s">
        <v>129</v>
      </c>
      <c r="E229" s="134">
        <v>927</v>
      </c>
      <c r="F229" s="271">
        <v>18930</v>
      </c>
      <c r="G229" s="216" t="s">
        <v>8</v>
      </c>
      <c r="H229" s="233">
        <f>SUM(H230)</f>
        <v>12177</v>
      </c>
      <c r="I229" s="233">
        <f>SUM(I230)</f>
        <v>12177</v>
      </c>
      <c r="J229" s="233">
        <f>SUM(J230)</f>
        <v>0</v>
      </c>
      <c r="K229" s="307">
        <f t="shared" ref="K229:K286" si="52">SUM(J229/I229*100)</f>
        <v>0</v>
      </c>
    </row>
    <row r="230" spans="1:11" x14ac:dyDescent="0.25">
      <c r="A230" s="196" t="s">
        <v>12</v>
      </c>
      <c r="B230" s="139" t="s">
        <v>10</v>
      </c>
      <c r="C230" s="140" t="s">
        <v>278</v>
      </c>
      <c r="D230" s="140" t="s">
        <v>129</v>
      </c>
      <c r="E230" s="120">
        <v>927</v>
      </c>
      <c r="F230" s="259">
        <v>18930</v>
      </c>
      <c r="G230" s="192" t="s">
        <v>13</v>
      </c>
      <c r="H230" s="252">
        <f>H231</f>
        <v>12177</v>
      </c>
      <c r="I230" s="252">
        <f>I231</f>
        <v>12177</v>
      </c>
      <c r="J230" s="252">
        <f>J231</f>
        <v>0</v>
      </c>
      <c r="K230" s="307">
        <f t="shared" si="52"/>
        <v>0</v>
      </c>
    </row>
    <row r="231" spans="1:11" x14ac:dyDescent="0.25">
      <c r="A231" s="196" t="s">
        <v>291</v>
      </c>
      <c r="B231" s="139" t="s">
        <v>10</v>
      </c>
      <c r="C231" s="140" t="s">
        <v>278</v>
      </c>
      <c r="D231" s="140" t="s">
        <v>129</v>
      </c>
      <c r="E231" s="120">
        <v>927</v>
      </c>
      <c r="F231" s="259">
        <v>18930</v>
      </c>
      <c r="G231" s="192" t="s">
        <v>14</v>
      </c>
      <c r="H231" s="251">
        <f>SUM(Лист1!G432)</f>
        <v>12177</v>
      </c>
      <c r="I231" s="251">
        <f>SUM(Лист1!H432)</f>
        <v>12177</v>
      </c>
      <c r="J231" s="251">
        <f>SUM(Лист1!I432)</f>
        <v>0</v>
      </c>
      <c r="K231" s="307">
        <f t="shared" si="52"/>
        <v>0</v>
      </c>
    </row>
    <row r="232" spans="1:11" ht="26.25" x14ac:dyDescent="0.25">
      <c r="A232" s="203" t="s">
        <v>432</v>
      </c>
      <c r="B232" s="141" t="s">
        <v>10</v>
      </c>
      <c r="C232" s="142" t="s">
        <v>278</v>
      </c>
      <c r="D232" s="142" t="s">
        <v>129</v>
      </c>
      <c r="E232" s="134">
        <v>927</v>
      </c>
      <c r="F232" s="271">
        <v>18950</v>
      </c>
      <c r="G232" s="216" t="s">
        <v>8</v>
      </c>
      <c r="H232" s="233">
        <f>SUM(H233)</f>
        <v>30000</v>
      </c>
      <c r="I232" s="233">
        <f>SUM(I233)</f>
        <v>30000</v>
      </c>
      <c r="J232" s="233">
        <f>SUM(J233)</f>
        <v>0</v>
      </c>
      <c r="K232" s="307">
        <f t="shared" si="52"/>
        <v>0</v>
      </c>
    </row>
    <row r="233" spans="1:11" x14ac:dyDescent="0.25">
      <c r="A233" s="196" t="s">
        <v>12</v>
      </c>
      <c r="B233" s="139" t="s">
        <v>10</v>
      </c>
      <c r="C233" s="140" t="s">
        <v>278</v>
      </c>
      <c r="D233" s="140" t="s">
        <v>129</v>
      </c>
      <c r="E233" s="120">
        <v>927</v>
      </c>
      <c r="F233" s="259">
        <v>18950</v>
      </c>
      <c r="G233" s="192" t="s">
        <v>13</v>
      </c>
      <c r="H233" s="252">
        <f>H234</f>
        <v>30000</v>
      </c>
      <c r="I233" s="252">
        <f>I234</f>
        <v>30000</v>
      </c>
      <c r="J233" s="252">
        <f>J234</f>
        <v>0</v>
      </c>
      <c r="K233" s="307">
        <f t="shared" si="52"/>
        <v>0</v>
      </c>
    </row>
    <row r="234" spans="1:11" x14ac:dyDescent="0.25">
      <c r="A234" s="196" t="s">
        <v>291</v>
      </c>
      <c r="B234" s="139" t="s">
        <v>10</v>
      </c>
      <c r="C234" s="140" t="s">
        <v>278</v>
      </c>
      <c r="D234" s="140" t="s">
        <v>129</v>
      </c>
      <c r="E234" s="120">
        <v>927</v>
      </c>
      <c r="F234" s="259">
        <v>18950</v>
      </c>
      <c r="G234" s="192" t="s">
        <v>14</v>
      </c>
      <c r="H234" s="251">
        <f>SUM(Лист1!G339)</f>
        <v>30000</v>
      </c>
      <c r="I234" s="251">
        <f>SUM(Лист1!H339)</f>
        <v>30000</v>
      </c>
      <c r="J234" s="251">
        <f>SUM(Лист1!I339)</f>
        <v>0</v>
      </c>
      <c r="K234" s="307">
        <f t="shared" si="52"/>
        <v>0</v>
      </c>
    </row>
    <row r="235" spans="1:11" ht="26.25" x14ac:dyDescent="0.25">
      <c r="A235" s="130" t="s">
        <v>401</v>
      </c>
      <c r="B235" s="169" t="s">
        <v>57</v>
      </c>
      <c r="C235" s="205"/>
      <c r="D235" s="205"/>
      <c r="E235" s="114"/>
      <c r="F235" s="192"/>
      <c r="G235" s="192"/>
      <c r="H235" s="173">
        <f>SUM(H236+H243)</f>
        <v>371809401.85000002</v>
      </c>
      <c r="I235" s="173">
        <f>SUM(I236+I243)</f>
        <v>371809401.85000002</v>
      </c>
      <c r="J235" s="173">
        <f>SUM(J236+J243)</f>
        <v>259748208.84999999</v>
      </c>
      <c r="K235" s="307">
        <f t="shared" si="52"/>
        <v>69.860581135812922</v>
      </c>
    </row>
    <row r="236" spans="1:11" ht="18" x14ac:dyDescent="0.25">
      <c r="A236" s="206" t="s">
        <v>323</v>
      </c>
      <c r="B236" s="169" t="s">
        <v>57</v>
      </c>
      <c r="C236" s="169" t="s">
        <v>276</v>
      </c>
      <c r="D236" s="205"/>
      <c r="E236" s="114"/>
      <c r="F236" s="192"/>
      <c r="G236" s="192"/>
      <c r="H236" s="173">
        <f t="shared" ref="H236:J241" si="53">SUM(H237)</f>
        <v>72120</v>
      </c>
      <c r="I236" s="173">
        <f t="shared" si="53"/>
        <v>72120</v>
      </c>
      <c r="J236" s="173">
        <f t="shared" si="53"/>
        <v>0</v>
      </c>
      <c r="K236" s="307">
        <f t="shared" si="52"/>
        <v>0</v>
      </c>
    </row>
    <row r="237" spans="1:11" ht="40.9" customHeight="1" x14ac:dyDescent="0.25">
      <c r="A237" s="206" t="s">
        <v>324</v>
      </c>
      <c r="B237" s="169" t="s">
        <v>57</v>
      </c>
      <c r="C237" s="169" t="s">
        <v>276</v>
      </c>
      <c r="D237" s="169" t="s">
        <v>55</v>
      </c>
      <c r="E237" s="114"/>
      <c r="F237" s="192"/>
      <c r="G237" s="192"/>
      <c r="H237" s="173">
        <f t="shared" si="53"/>
        <v>72120</v>
      </c>
      <c r="I237" s="173">
        <f t="shared" si="53"/>
        <v>72120</v>
      </c>
      <c r="J237" s="173">
        <f t="shared" si="53"/>
        <v>0</v>
      </c>
      <c r="K237" s="307">
        <f t="shared" si="52"/>
        <v>0</v>
      </c>
    </row>
    <row r="238" spans="1:11" ht="26.25" x14ac:dyDescent="0.25">
      <c r="A238" s="206" t="s">
        <v>325</v>
      </c>
      <c r="B238" s="169" t="s">
        <v>57</v>
      </c>
      <c r="C238" s="169" t="s">
        <v>276</v>
      </c>
      <c r="D238" s="169" t="s">
        <v>150</v>
      </c>
      <c r="E238" s="114"/>
      <c r="F238" s="192"/>
      <c r="G238" s="192"/>
      <c r="H238" s="173">
        <f t="shared" si="53"/>
        <v>72120</v>
      </c>
      <c r="I238" s="173">
        <f t="shared" si="53"/>
        <v>72120</v>
      </c>
      <c r="J238" s="173">
        <f t="shared" si="53"/>
        <v>0</v>
      </c>
      <c r="K238" s="307">
        <f t="shared" si="52"/>
        <v>0</v>
      </c>
    </row>
    <row r="239" spans="1:11" ht="30" x14ac:dyDescent="0.25">
      <c r="A239" s="257" t="s">
        <v>6</v>
      </c>
      <c r="B239" s="169" t="s">
        <v>57</v>
      </c>
      <c r="C239" s="169" t="s">
        <v>276</v>
      </c>
      <c r="D239" s="169" t="s">
        <v>150</v>
      </c>
      <c r="E239" s="153">
        <v>903</v>
      </c>
      <c r="F239" s="155" t="s">
        <v>242</v>
      </c>
      <c r="G239" s="155" t="s">
        <v>8</v>
      </c>
      <c r="H239" s="173">
        <f t="shared" si="53"/>
        <v>72120</v>
      </c>
      <c r="I239" s="173">
        <f t="shared" si="53"/>
        <v>72120</v>
      </c>
      <c r="J239" s="173">
        <f t="shared" si="53"/>
        <v>0</v>
      </c>
      <c r="K239" s="307">
        <f t="shared" si="52"/>
        <v>0</v>
      </c>
    </row>
    <row r="240" spans="1:11" ht="51.75" x14ac:dyDescent="0.25">
      <c r="A240" s="207" t="s">
        <v>322</v>
      </c>
      <c r="B240" s="142" t="s">
        <v>57</v>
      </c>
      <c r="C240" s="142" t="s">
        <v>276</v>
      </c>
      <c r="D240" s="142" t="s">
        <v>150</v>
      </c>
      <c r="E240" s="134">
        <v>903</v>
      </c>
      <c r="F240" s="212" t="s">
        <v>329</v>
      </c>
      <c r="G240" s="212" t="s">
        <v>8</v>
      </c>
      <c r="H240" s="173">
        <f t="shared" si="53"/>
        <v>72120</v>
      </c>
      <c r="I240" s="173">
        <f t="shared" si="53"/>
        <v>72120</v>
      </c>
      <c r="J240" s="173">
        <f t="shared" si="53"/>
        <v>0</v>
      </c>
      <c r="K240" s="307">
        <f t="shared" si="52"/>
        <v>0</v>
      </c>
    </row>
    <row r="241" spans="1:11" ht="23.25" x14ac:dyDescent="0.25">
      <c r="A241" s="196" t="s">
        <v>15</v>
      </c>
      <c r="B241" s="158" t="s">
        <v>57</v>
      </c>
      <c r="C241" s="158" t="s">
        <v>276</v>
      </c>
      <c r="D241" s="158" t="s">
        <v>150</v>
      </c>
      <c r="E241" s="114">
        <v>903</v>
      </c>
      <c r="F241" s="210" t="s">
        <v>329</v>
      </c>
      <c r="G241" s="210" t="s">
        <v>16</v>
      </c>
      <c r="H241" s="291">
        <f t="shared" si="53"/>
        <v>72120</v>
      </c>
      <c r="I241" s="291">
        <f t="shared" si="53"/>
        <v>72120</v>
      </c>
      <c r="J241" s="291">
        <f t="shared" si="53"/>
        <v>0</v>
      </c>
      <c r="K241" s="307">
        <f t="shared" si="52"/>
        <v>0</v>
      </c>
    </row>
    <row r="242" spans="1:11" x14ac:dyDescent="0.25">
      <c r="A242" s="197" t="s">
        <v>283</v>
      </c>
      <c r="B242" s="158" t="s">
        <v>57</v>
      </c>
      <c r="C242" s="158" t="s">
        <v>276</v>
      </c>
      <c r="D242" s="158" t="s">
        <v>150</v>
      </c>
      <c r="E242" s="114">
        <v>903</v>
      </c>
      <c r="F242" s="210" t="s">
        <v>329</v>
      </c>
      <c r="G242" s="210" t="s">
        <v>282</v>
      </c>
      <c r="H242" s="291">
        <f>SUM(Лист1!G25)</f>
        <v>72120</v>
      </c>
      <c r="I242" s="291">
        <f>SUM(Лист1!H25)</f>
        <v>72120</v>
      </c>
      <c r="J242" s="291">
        <f>SUM(Лист1!I25)</f>
        <v>0</v>
      </c>
      <c r="K242" s="307">
        <f t="shared" si="52"/>
        <v>0</v>
      </c>
    </row>
    <row r="243" spans="1:11" ht="18" x14ac:dyDescent="0.25">
      <c r="A243" s="167" t="s">
        <v>169</v>
      </c>
      <c r="B243" s="169" t="s">
        <v>57</v>
      </c>
      <c r="C243" s="169" t="s">
        <v>278</v>
      </c>
      <c r="D243" s="154"/>
      <c r="E243" s="153"/>
      <c r="F243" s="155"/>
      <c r="G243" s="155"/>
      <c r="H243" s="173">
        <f t="shared" ref="H243:J245" si="54">SUM(H244)</f>
        <v>371737281.85000002</v>
      </c>
      <c r="I243" s="173">
        <f t="shared" si="54"/>
        <v>371737281.85000002</v>
      </c>
      <c r="J243" s="173">
        <f t="shared" si="54"/>
        <v>259748208.84999999</v>
      </c>
      <c r="K243" s="307">
        <f t="shared" si="52"/>
        <v>69.874134646201881</v>
      </c>
    </row>
    <row r="244" spans="1:11" ht="51.75" x14ac:dyDescent="0.25">
      <c r="A244" s="258" t="s">
        <v>258</v>
      </c>
      <c r="B244" s="169" t="s">
        <v>57</v>
      </c>
      <c r="C244" s="169" t="s">
        <v>278</v>
      </c>
      <c r="D244" s="169" t="s">
        <v>55</v>
      </c>
      <c r="E244" s="153"/>
      <c r="F244" s="155"/>
      <c r="G244" s="155"/>
      <c r="H244" s="173">
        <f t="shared" si="54"/>
        <v>371737281.85000002</v>
      </c>
      <c r="I244" s="173">
        <f t="shared" si="54"/>
        <v>371737281.85000002</v>
      </c>
      <c r="J244" s="173">
        <f t="shared" si="54"/>
        <v>259748208.84999999</v>
      </c>
      <c r="K244" s="307">
        <f t="shared" si="52"/>
        <v>69.874134646201881</v>
      </c>
    </row>
    <row r="245" spans="1:11" ht="26.25" x14ac:dyDescent="0.25">
      <c r="A245" s="258" t="s">
        <v>259</v>
      </c>
      <c r="B245" s="169" t="s">
        <v>57</v>
      </c>
      <c r="C245" s="169" t="s">
        <v>278</v>
      </c>
      <c r="D245" s="169" t="s">
        <v>150</v>
      </c>
      <c r="E245" s="153"/>
      <c r="F245" s="155"/>
      <c r="G245" s="155"/>
      <c r="H245" s="173">
        <f t="shared" si="54"/>
        <v>371737281.85000002</v>
      </c>
      <c r="I245" s="173">
        <f t="shared" si="54"/>
        <v>371737281.85000002</v>
      </c>
      <c r="J245" s="173">
        <f t="shared" si="54"/>
        <v>259748208.84999999</v>
      </c>
      <c r="K245" s="307">
        <f t="shared" si="52"/>
        <v>69.874134646201881</v>
      </c>
    </row>
    <row r="246" spans="1:11" ht="30" x14ac:dyDescent="0.25">
      <c r="A246" s="285" t="s">
        <v>6</v>
      </c>
      <c r="B246" s="286" t="s">
        <v>57</v>
      </c>
      <c r="C246" s="286" t="s">
        <v>278</v>
      </c>
      <c r="D246" s="286" t="s">
        <v>150</v>
      </c>
      <c r="E246" s="287">
        <v>903</v>
      </c>
      <c r="F246" s="288" t="s">
        <v>242</v>
      </c>
      <c r="G246" s="288" t="s">
        <v>8</v>
      </c>
      <c r="H246" s="289">
        <f>SUM(H247+H252+H255+H258+H261+H293+H278+H282+H285+H289+H297+H301+H305+H309+H264+H269+H312+H315+H274+H318+H321+H326+H331+H340+H343+H347+H351)</f>
        <v>371737281.85000002</v>
      </c>
      <c r="I246" s="289">
        <f t="shared" ref="I246:J246" si="55">SUM(I247+I252+I255+I258+I261+I293+I278+I282+I285+I289+I297+I301+I305+I309+I264+I269+I312+I315+I274+I318+I321+I326+I331+I340+I343+I347+I351)</f>
        <v>371737281.85000002</v>
      </c>
      <c r="J246" s="289">
        <f t="shared" si="55"/>
        <v>259748208.84999999</v>
      </c>
      <c r="K246" s="307">
        <f t="shared" si="52"/>
        <v>69.874134646201881</v>
      </c>
    </row>
    <row r="247" spans="1:11" ht="24.75" x14ac:dyDescent="0.25">
      <c r="A247" s="165" t="s">
        <v>39</v>
      </c>
      <c r="B247" s="142" t="s">
        <v>57</v>
      </c>
      <c r="C247" s="142" t="s">
        <v>278</v>
      </c>
      <c r="D247" s="142" t="s">
        <v>150</v>
      </c>
      <c r="E247" s="135">
        <v>903</v>
      </c>
      <c r="F247" s="132" t="s">
        <v>256</v>
      </c>
      <c r="G247" s="132" t="s">
        <v>8</v>
      </c>
      <c r="H247" s="173">
        <f>SUM(H248+H250)</f>
        <v>2210646</v>
      </c>
      <c r="I247" s="173">
        <f>SUM(I248+I250)</f>
        <v>2210646</v>
      </c>
      <c r="J247" s="173">
        <f>SUM(J248+J250)</f>
        <v>1473347.6400000001</v>
      </c>
      <c r="K247" s="307">
        <f t="shared" si="52"/>
        <v>66.647832353076879</v>
      </c>
    </row>
    <row r="248" spans="1:11" ht="34.5" x14ac:dyDescent="0.25">
      <c r="A248" s="117" t="s">
        <v>40</v>
      </c>
      <c r="B248" s="158" t="s">
        <v>57</v>
      </c>
      <c r="C248" s="140" t="s">
        <v>278</v>
      </c>
      <c r="D248" s="140" t="s">
        <v>150</v>
      </c>
      <c r="E248" s="120">
        <v>903</v>
      </c>
      <c r="F248" s="124" t="s">
        <v>256</v>
      </c>
      <c r="G248" s="124" t="s">
        <v>41</v>
      </c>
      <c r="H248" s="280">
        <f>SUM(H249)</f>
        <v>2181211</v>
      </c>
      <c r="I248" s="280">
        <f>SUM(I249)</f>
        <v>2181211</v>
      </c>
      <c r="J248" s="280">
        <f>SUM(J249)</f>
        <v>1465510.56</v>
      </c>
      <c r="K248" s="307">
        <f t="shared" si="52"/>
        <v>67.187931841532063</v>
      </c>
    </row>
    <row r="249" spans="1:11" x14ac:dyDescent="0.25">
      <c r="A249" s="117" t="s">
        <v>42</v>
      </c>
      <c r="B249" s="158" t="s">
        <v>57</v>
      </c>
      <c r="C249" s="140" t="s">
        <v>278</v>
      </c>
      <c r="D249" s="140" t="s">
        <v>150</v>
      </c>
      <c r="E249" s="120">
        <v>903</v>
      </c>
      <c r="F249" s="124" t="s">
        <v>256</v>
      </c>
      <c r="G249" s="124" t="s">
        <v>43</v>
      </c>
      <c r="H249" s="280">
        <f>SUM(Лист1!G110)</f>
        <v>2181211</v>
      </c>
      <c r="I249" s="280">
        <f>SUM(Лист1!H110)</f>
        <v>2181211</v>
      </c>
      <c r="J249" s="280">
        <f>SUM(Лист1!I110)</f>
        <v>1465510.56</v>
      </c>
      <c r="K249" s="307">
        <f t="shared" si="52"/>
        <v>67.187931841532063</v>
      </c>
    </row>
    <row r="250" spans="1:11" x14ac:dyDescent="0.25">
      <c r="A250" s="117" t="s">
        <v>12</v>
      </c>
      <c r="B250" s="158" t="s">
        <v>57</v>
      </c>
      <c r="C250" s="140" t="s">
        <v>278</v>
      </c>
      <c r="D250" s="140" t="s">
        <v>150</v>
      </c>
      <c r="E250" s="120">
        <v>903</v>
      </c>
      <c r="F250" s="124" t="s">
        <v>256</v>
      </c>
      <c r="G250" s="124" t="s">
        <v>13</v>
      </c>
      <c r="H250" s="280">
        <f>SUM(H251)</f>
        <v>29435</v>
      </c>
      <c r="I250" s="280">
        <f>SUM(I251)</f>
        <v>29435</v>
      </c>
      <c r="J250" s="280">
        <f>SUM(J251)</f>
        <v>7837.08</v>
      </c>
      <c r="K250" s="307">
        <f t="shared" si="52"/>
        <v>26.625038219806353</v>
      </c>
    </row>
    <row r="251" spans="1:11" x14ac:dyDescent="0.25">
      <c r="A251" s="196" t="s">
        <v>291</v>
      </c>
      <c r="B251" s="158" t="s">
        <v>57</v>
      </c>
      <c r="C251" s="140" t="s">
        <v>278</v>
      </c>
      <c r="D251" s="158" t="s">
        <v>150</v>
      </c>
      <c r="E251" s="120">
        <v>903</v>
      </c>
      <c r="F251" s="124" t="s">
        <v>256</v>
      </c>
      <c r="G251" s="124" t="s">
        <v>14</v>
      </c>
      <c r="H251" s="280">
        <f>SUM(Лист1!G112)</f>
        <v>29435</v>
      </c>
      <c r="I251" s="280">
        <f>SUM(Лист1!H112)</f>
        <v>29435</v>
      </c>
      <c r="J251" s="280">
        <f>SUM(Лист1!I112)</f>
        <v>7837.08</v>
      </c>
      <c r="K251" s="307">
        <f t="shared" si="52"/>
        <v>26.625038219806353</v>
      </c>
    </row>
    <row r="252" spans="1:11" ht="51.75" x14ac:dyDescent="0.25">
      <c r="A252" s="203" t="s">
        <v>385</v>
      </c>
      <c r="B252" s="142" t="s">
        <v>57</v>
      </c>
      <c r="C252" s="142" t="s">
        <v>278</v>
      </c>
      <c r="D252" s="142" t="s">
        <v>150</v>
      </c>
      <c r="E252" s="135">
        <v>903</v>
      </c>
      <c r="F252" s="212" t="s">
        <v>257</v>
      </c>
      <c r="G252" s="133" t="s">
        <v>8</v>
      </c>
      <c r="H252" s="173">
        <f>SUM(H253)</f>
        <v>40000</v>
      </c>
      <c r="I252" s="173">
        <f t="shared" ref="I252:J252" si="56">SUM(I253)</f>
        <v>40000</v>
      </c>
      <c r="J252" s="173">
        <f t="shared" si="56"/>
        <v>0</v>
      </c>
      <c r="K252" s="307">
        <f t="shared" si="52"/>
        <v>0</v>
      </c>
    </row>
    <row r="253" spans="1:11" x14ac:dyDescent="0.25">
      <c r="A253" s="117" t="s">
        <v>12</v>
      </c>
      <c r="B253" s="158" t="s">
        <v>57</v>
      </c>
      <c r="C253" s="140" t="s">
        <v>278</v>
      </c>
      <c r="D253" s="140" t="s">
        <v>150</v>
      </c>
      <c r="E253" s="120">
        <v>903</v>
      </c>
      <c r="F253" s="192" t="s">
        <v>257</v>
      </c>
      <c r="G253" s="124" t="s">
        <v>13</v>
      </c>
      <c r="H253" s="280">
        <f>SUM(H254)</f>
        <v>40000</v>
      </c>
      <c r="I253" s="280">
        <f>SUM(I254)</f>
        <v>40000</v>
      </c>
      <c r="J253" s="280">
        <f>SUM(J254)</f>
        <v>0</v>
      </c>
      <c r="K253" s="307">
        <f t="shared" si="52"/>
        <v>0</v>
      </c>
    </row>
    <row r="254" spans="1:11" x14ac:dyDescent="0.25">
      <c r="A254" s="196" t="s">
        <v>291</v>
      </c>
      <c r="B254" s="158" t="s">
        <v>57</v>
      </c>
      <c r="C254" s="140" t="s">
        <v>278</v>
      </c>
      <c r="D254" s="140" t="s">
        <v>150</v>
      </c>
      <c r="E254" s="120">
        <v>903</v>
      </c>
      <c r="F254" s="192" t="s">
        <v>257</v>
      </c>
      <c r="G254" s="115" t="s">
        <v>14</v>
      </c>
      <c r="H254" s="280">
        <f>SUM(Лист1!G20)</f>
        <v>40000</v>
      </c>
      <c r="I254" s="280">
        <f>SUM(Лист1!H20)</f>
        <v>40000</v>
      </c>
      <c r="J254" s="280">
        <f>SUM(Лист1!I20)</f>
        <v>0</v>
      </c>
      <c r="K254" s="307">
        <f t="shared" si="52"/>
        <v>0</v>
      </c>
    </row>
    <row r="255" spans="1:11" x14ac:dyDescent="0.25">
      <c r="A255" s="122" t="s">
        <v>23</v>
      </c>
      <c r="B255" s="142" t="s">
        <v>57</v>
      </c>
      <c r="C255" s="142" t="s">
        <v>278</v>
      </c>
      <c r="D255" s="142" t="s">
        <v>150</v>
      </c>
      <c r="E255" s="135">
        <v>903</v>
      </c>
      <c r="F255" s="213">
        <v>10630</v>
      </c>
      <c r="G255" s="214" t="s">
        <v>8</v>
      </c>
      <c r="H255" s="173">
        <f>SUM(H256)</f>
        <v>23847197</v>
      </c>
      <c r="I255" s="173">
        <f>SUM(I256)</f>
        <v>23847197</v>
      </c>
      <c r="J255" s="173">
        <f>SUM(J256)</f>
        <v>14549155.26</v>
      </c>
      <c r="K255" s="307">
        <f t="shared" si="52"/>
        <v>61.009917685504092</v>
      </c>
    </row>
    <row r="256" spans="1:11" ht="23.25" x14ac:dyDescent="0.25">
      <c r="A256" s="117" t="s">
        <v>15</v>
      </c>
      <c r="B256" s="158" t="s">
        <v>57</v>
      </c>
      <c r="C256" s="140" t="s">
        <v>278</v>
      </c>
      <c r="D256" s="140" t="s">
        <v>150</v>
      </c>
      <c r="E256" s="120">
        <v>903</v>
      </c>
      <c r="F256" s="200">
        <v>10630</v>
      </c>
      <c r="G256" s="199" t="s">
        <v>16</v>
      </c>
      <c r="H256" s="280">
        <f>SUM(H257:H257)</f>
        <v>23847197</v>
      </c>
      <c r="I256" s="280">
        <f>SUM(I257:I257)</f>
        <v>23847197</v>
      </c>
      <c r="J256" s="280">
        <f>SUM(J257:J257)</f>
        <v>14549155.26</v>
      </c>
      <c r="K256" s="307">
        <f t="shared" si="52"/>
        <v>61.009917685504092</v>
      </c>
    </row>
    <row r="257" spans="1:11" x14ac:dyDescent="0.25">
      <c r="A257" s="197" t="s">
        <v>281</v>
      </c>
      <c r="B257" s="158" t="s">
        <v>57</v>
      </c>
      <c r="C257" s="140" t="s">
        <v>278</v>
      </c>
      <c r="D257" s="140" t="s">
        <v>150</v>
      </c>
      <c r="E257" s="120">
        <v>903</v>
      </c>
      <c r="F257" s="200">
        <v>10630</v>
      </c>
      <c r="G257" s="199" t="s">
        <v>280</v>
      </c>
      <c r="H257" s="280">
        <f>SUM(Лист1!G36)</f>
        <v>23847197</v>
      </c>
      <c r="I257" s="280">
        <f>SUM(Лист1!H36)</f>
        <v>23847197</v>
      </c>
      <c r="J257" s="280">
        <f>SUM(Лист1!I36)</f>
        <v>14549155.26</v>
      </c>
      <c r="K257" s="307">
        <f t="shared" si="52"/>
        <v>61.009917685504092</v>
      </c>
    </row>
    <row r="258" spans="1:11" ht="24.75" x14ac:dyDescent="0.25">
      <c r="A258" s="161" t="s">
        <v>24</v>
      </c>
      <c r="B258" s="142" t="s">
        <v>57</v>
      </c>
      <c r="C258" s="142" t="s">
        <v>278</v>
      </c>
      <c r="D258" s="142" t="s">
        <v>150</v>
      </c>
      <c r="E258" s="135">
        <v>903</v>
      </c>
      <c r="F258" s="213">
        <v>10650</v>
      </c>
      <c r="G258" s="214" t="s">
        <v>8</v>
      </c>
      <c r="H258" s="173">
        <f t="shared" ref="H258:J259" si="57">SUM(H259)</f>
        <v>656000</v>
      </c>
      <c r="I258" s="173">
        <f t="shared" si="57"/>
        <v>656000</v>
      </c>
      <c r="J258" s="173">
        <f t="shared" si="57"/>
        <v>604000</v>
      </c>
      <c r="K258" s="307">
        <f t="shared" si="52"/>
        <v>92.073170731707322</v>
      </c>
    </row>
    <row r="259" spans="1:11" ht="23.25" x14ac:dyDescent="0.25">
      <c r="A259" s="117" t="s">
        <v>15</v>
      </c>
      <c r="B259" s="158" t="s">
        <v>57</v>
      </c>
      <c r="C259" s="140" t="s">
        <v>278</v>
      </c>
      <c r="D259" s="140" t="s">
        <v>150</v>
      </c>
      <c r="E259" s="120">
        <v>903</v>
      </c>
      <c r="F259" s="200">
        <v>10650</v>
      </c>
      <c r="G259" s="199" t="s">
        <v>16</v>
      </c>
      <c r="H259" s="280">
        <f t="shared" si="57"/>
        <v>656000</v>
      </c>
      <c r="I259" s="280">
        <f t="shared" si="57"/>
        <v>656000</v>
      </c>
      <c r="J259" s="280">
        <f t="shared" si="57"/>
        <v>604000</v>
      </c>
      <c r="K259" s="307">
        <f t="shared" si="52"/>
        <v>92.073170731707322</v>
      </c>
    </row>
    <row r="260" spans="1:11" x14ac:dyDescent="0.25">
      <c r="A260" s="197" t="s">
        <v>281</v>
      </c>
      <c r="B260" s="158" t="s">
        <v>57</v>
      </c>
      <c r="C260" s="140" t="s">
        <v>278</v>
      </c>
      <c r="D260" s="140" t="s">
        <v>150</v>
      </c>
      <c r="E260" s="120">
        <v>903</v>
      </c>
      <c r="F260" s="200">
        <v>10650</v>
      </c>
      <c r="G260" s="199" t="s">
        <v>280</v>
      </c>
      <c r="H260" s="280">
        <f>SUM(Лист1!G39)</f>
        <v>656000</v>
      </c>
      <c r="I260" s="280">
        <f>SUM(Лист1!H39)</f>
        <v>656000</v>
      </c>
      <c r="J260" s="280">
        <f>SUM(Лист1!I39)</f>
        <v>604000</v>
      </c>
      <c r="K260" s="307">
        <f t="shared" si="52"/>
        <v>92.073170731707322</v>
      </c>
    </row>
    <row r="261" spans="1:11" ht="24.75" x14ac:dyDescent="0.25">
      <c r="A261" s="161" t="s">
        <v>25</v>
      </c>
      <c r="B261" s="142" t="s">
        <v>57</v>
      </c>
      <c r="C261" s="142" t="s">
        <v>278</v>
      </c>
      <c r="D261" s="142" t="s">
        <v>150</v>
      </c>
      <c r="E261" s="135">
        <v>903</v>
      </c>
      <c r="F261" s="213">
        <v>14710</v>
      </c>
      <c r="G261" s="214" t="s">
        <v>8</v>
      </c>
      <c r="H261" s="173">
        <f t="shared" ref="H261:J262" si="58">SUM(H262)</f>
        <v>65414819</v>
      </c>
      <c r="I261" s="173">
        <f t="shared" si="58"/>
        <v>65414819</v>
      </c>
      <c r="J261" s="173">
        <f t="shared" si="58"/>
        <v>46820110</v>
      </c>
      <c r="K261" s="307">
        <f t="shared" si="52"/>
        <v>71.574164257796085</v>
      </c>
    </row>
    <row r="262" spans="1:11" ht="23.25" x14ac:dyDescent="0.25">
      <c r="A262" s="117" t="s">
        <v>15</v>
      </c>
      <c r="B262" s="158" t="s">
        <v>57</v>
      </c>
      <c r="C262" s="140" t="s">
        <v>278</v>
      </c>
      <c r="D262" s="140" t="s">
        <v>150</v>
      </c>
      <c r="E262" s="120">
        <v>903</v>
      </c>
      <c r="F262" s="200">
        <v>14710</v>
      </c>
      <c r="G262" s="199" t="s">
        <v>16</v>
      </c>
      <c r="H262" s="280">
        <f t="shared" si="58"/>
        <v>65414819</v>
      </c>
      <c r="I262" s="280">
        <f t="shared" si="58"/>
        <v>65414819</v>
      </c>
      <c r="J262" s="280">
        <f t="shared" si="58"/>
        <v>46820110</v>
      </c>
      <c r="K262" s="307">
        <f t="shared" si="52"/>
        <v>71.574164257796085</v>
      </c>
    </row>
    <row r="263" spans="1:11" x14ac:dyDescent="0.25">
      <c r="A263" s="197" t="s">
        <v>281</v>
      </c>
      <c r="B263" s="158" t="s">
        <v>57</v>
      </c>
      <c r="C263" s="140" t="s">
        <v>278</v>
      </c>
      <c r="D263" s="158" t="s">
        <v>150</v>
      </c>
      <c r="E263" s="120">
        <v>903</v>
      </c>
      <c r="F263" s="200">
        <v>14710</v>
      </c>
      <c r="G263" s="199" t="s">
        <v>280</v>
      </c>
      <c r="H263" s="280">
        <f>SUM(Лист1!G42)</f>
        <v>65414819</v>
      </c>
      <c r="I263" s="280">
        <f>SUM(Лист1!H42)</f>
        <v>65414819</v>
      </c>
      <c r="J263" s="280">
        <f>SUM(Лист1!I42)</f>
        <v>46820110</v>
      </c>
      <c r="K263" s="307">
        <f t="shared" si="52"/>
        <v>71.574164257796085</v>
      </c>
    </row>
    <row r="264" spans="1:11" ht="51.75" x14ac:dyDescent="0.25">
      <c r="A264" s="198" t="s">
        <v>425</v>
      </c>
      <c r="B264" s="142" t="s">
        <v>57</v>
      </c>
      <c r="C264" s="142" t="s">
        <v>278</v>
      </c>
      <c r="D264" s="142" t="s">
        <v>150</v>
      </c>
      <c r="E264" s="135">
        <v>903</v>
      </c>
      <c r="F264" s="213">
        <v>11270</v>
      </c>
      <c r="G264" s="217" t="s">
        <v>8</v>
      </c>
      <c r="H264" s="249">
        <f t="shared" ref="H264:J265" si="59">SUM(H265)</f>
        <v>2963040.5</v>
      </c>
      <c r="I264" s="249">
        <f t="shared" si="59"/>
        <v>2963040.5</v>
      </c>
      <c r="J264" s="249">
        <f t="shared" si="59"/>
        <v>0</v>
      </c>
      <c r="K264" s="307">
        <f t="shared" si="52"/>
        <v>0</v>
      </c>
    </row>
    <row r="265" spans="1:11" ht="22.5" x14ac:dyDescent="0.25">
      <c r="A265" s="205" t="s">
        <v>110</v>
      </c>
      <c r="B265" s="158" t="s">
        <v>57</v>
      </c>
      <c r="C265" s="140" t="s">
        <v>278</v>
      </c>
      <c r="D265" s="140" t="s">
        <v>150</v>
      </c>
      <c r="E265" s="120">
        <v>903</v>
      </c>
      <c r="F265" s="225">
        <v>11270</v>
      </c>
      <c r="G265" s="199" t="s">
        <v>111</v>
      </c>
      <c r="H265" s="249">
        <f t="shared" si="59"/>
        <v>2963040.5</v>
      </c>
      <c r="I265" s="291">
        <f t="shared" si="59"/>
        <v>2963040.5</v>
      </c>
      <c r="J265" s="291">
        <f t="shared" si="59"/>
        <v>0</v>
      </c>
      <c r="K265" s="307">
        <f t="shared" si="52"/>
        <v>0</v>
      </c>
    </row>
    <row r="266" spans="1:11" ht="68.25" x14ac:dyDescent="0.25">
      <c r="A266" s="197" t="s">
        <v>355</v>
      </c>
      <c r="B266" s="158" t="s">
        <v>57</v>
      </c>
      <c r="C266" s="140" t="s">
        <v>278</v>
      </c>
      <c r="D266" s="140" t="s">
        <v>150</v>
      </c>
      <c r="E266" s="114">
        <v>903</v>
      </c>
      <c r="F266" s="225">
        <v>11270</v>
      </c>
      <c r="G266" s="199" t="s">
        <v>354</v>
      </c>
      <c r="H266" s="280">
        <f>SUM(Лист1!G48)</f>
        <v>2963040.5</v>
      </c>
      <c r="I266" s="280">
        <f>SUM(Лист1!H48)</f>
        <v>2963040.5</v>
      </c>
      <c r="J266" s="280">
        <f>SUM(Лист1!I48)</f>
        <v>0</v>
      </c>
      <c r="K266" s="307">
        <f t="shared" si="52"/>
        <v>0</v>
      </c>
    </row>
    <row r="267" spans="1:11" x14ac:dyDescent="0.25">
      <c r="A267" s="196" t="s">
        <v>364</v>
      </c>
      <c r="B267" s="158"/>
      <c r="C267" s="140"/>
      <c r="D267" s="140"/>
      <c r="E267" s="114"/>
      <c r="F267" s="225"/>
      <c r="G267" s="199"/>
      <c r="H267" s="280"/>
      <c r="I267" s="280"/>
      <c r="J267" s="280"/>
      <c r="K267" s="307"/>
    </row>
    <row r="268" spans="1:11" x14ac:dyDescent="0.25">
      <c r="A268" s="196" t="s">
        <v>365</v>
      </c>
      <c r="B268" s="158" t="s">
        <v>57</v>
      </c>
      <c r="C268" s="140" t="s">
        <v>278</v>
      </c>
      <c r="D268" s="140" t="s">
        <v>150</v>
      </c>
      <c r="E268" s="114">
        <v>903</v>
      </c>
      <c r="F268" s="225">
        <v>11270</v>
      </c>
      <c r="G268" s="199" t="s">
        <v>354</v>
      </c>
      <c r="H268" s="280">
        <f>SUM(Лист1!G50)</f>
        <v>2963040.5</v>
      </c>
      <c r="I268" s="280">
        <f>SUM(Лист1!H50)</f>
        <v>2963040.5</v>
      </c>
      <c r="J268" s="280">
        <f>SUM(Лист1!I50)</f>
        <v>0</v>
      </c>
      <c r="K268" s="307">
        <f t="shared" si="52"/>
        <v>0</v>
      </c>
    </row>
    <row r="269" spans="1:11" ht="51.75" x14ac:dyDescent="0.25">
      <c r="A269" s="203" t="s">
        <v>426</v>
      </c>
      <c r="B269" s="142" t="s">
        <v>57</v>
      </c>
      <c r="C269" s="142" t="s">
        <v>278</v>
      </c>
      <c r="D269" s="142" t="s">
        <v>150</v>
      </c>
      <c r="E269" s="135">
        <v>903</v>
      </c>
      <c r="F269" s="215" t="s">
        <v>357</v>
      </c>
      <c r="G269" s="217" t="s">
        <v>8</v>
      </c>
      <c r="H269" s="249">
        <f t="shared" ref="H269:J270" si="60">SUM(H270)</f>
        <v>155949</v>
      </c>
      <c r="I269" s="249">
        <f t="shared" si="60"/>
        <v>155949</v>
      </c>
      <c r="J269" s="249">
        <f t="shared" si="60"/>
        <v>0</v>
      </c>
      <c r="K269" s="307">
        <f t="shared" si="52"/>
        <v>0</v>
      </c>
    </row>
    <row r="270" spans="1:11" ht="22.5" x14ac:dyDescent="0.25">
      <c r="A270" s="205" t="s">
        <v>110</v>
      </c>
      <c r="B270" s="158" t="s">
        <v>57</v>
      </c>
      <c r="C270" s="140" t="s">
        <v>278</v>
      </c>
      <c r="D270" s="140" t="s">
        <v>150</v>
      </c>
      <c r="E270" s="120">
        <v>903</v>
      </c>
      <c r="F270" s="193" t="s">
        <v>357</v>
      </c>
      <c r="G270" s="199" t="s">
        <v>111</v>
      </c>
      <c r="H270" s="280">
        <f t="shared" si="60"/>
        <v>155949</v>
      </c>
      <c r="I270" s="280">
        <f t="shared" si="60"/>
        <v>155949</v>
      </c>
      <c r="J270" s="280">
        <f t="shared" si="60"/>
        <v>0</v>
      </c>
      <c r="K270" s="307">
        <f t="shared" si="52"/>
        <v>0</v>
      </c>
    </row>
    <row r="271" spans="1:11" ht="68.25" x14ac:dyDescent="0.25">
      <c r="A271" s="197" t="s">
        <v>355</v>
      </c>
      <c r="B271" s="158" t="s">
        <v>57</v>
      </c>
      <c r="C271" s="140" t="s">
        <v>278</v>
      </c>
      <c r="D271" s="140" t="s">
        <v>150</v>
      </c>
      <c r="E271" s="114">
        <v>903</v>
      </c>
      <c r="F271" s="193" t="s">
        <v>357</v>
      </c>
      <c r="G271" s="199" t="s">
        <v>354</v>
      </c>
      <c r="H271" s="280">
        <f>SUM(Лист1!G53)</f>
        <v>155949</v>
      </c>
      <c r="I271" s="280">
        <f>SUM(Лист1!H53)</f>
        <v>155949</v>
      </c>
      <c r="J271" s="280">
        <f>SUM(Лист1!I53)</f>
        <v>0</v>
      </c>
      <c r="K271" s="307">
        <f t="shared" si="52"/>
        <v>0</v>
      </c>
    </row>
    <row r="272" spans="1:11" x14ac:dyDescent="0.25">
      <c r="A272" s="196" t="s">
        <v>364</v>
      </c>
      <c r="B272" s="158"/>
      <c r="C272" s="140"/>
      <c r="D272" s="140"/>
      <c r="E272" s="114"/>
      <c r="F272" s="193"/>
      <c r="G272" s="199"/>
      <c r="H272" s="280"/>
      <c r="I272" s="280"/>
      <c r="J272" s="280"/>
      <c r="K272" s="307"/>
    </row>
    <row r="273" spans="1:11" x14ac:dyDescent="0.25">
      <c r="A273" s="196" t="s">
        <v>365</v>
      </c>
      <c r="B273" s="158" t="s">
        <v>57</v>
      </c>
      <c r="C273" s="140" t="s">
        <v>278</v>
      </c>
      <c r="D273" s="140" t="s">
        <v>150</v>
      </c>
      <c r="E273" s="114">
        <v>903</v>
      </c>
      <c r="F273" s="193" t="s">
        <v>357</v>
      </c>
      <c r="G273" s="199" t="s">
        <v>354</v>
      </c>
      <c r="H273" s="280">
        <f>SUM(Лист1!G55)</f>
        <v>155949</v>
      </c>
      <c r="I273" s="280">
        <f>SUM(Лист1!H55)</f>
        <v>155949</v>
      </c>
      <c r="J273" s="280">
        <f>SUM(Лист1!I55)</f>
        <v>0</v>
      </c>
      <c r="K273" s="307">
        <f t="shared" si="52"/>
        <v>0</v>
      </c>
    </row>
    <row r="274" spans="1:11" ht="39" x14ac:dyDescent="0.25">
      <c r="A274" s="272" t="s">
        <v>318</v>
      </c>
      <c r="B274" s="142" t="s">
        <v>57</v>
      </c>
      <c r="C274" s="142" t="s">
        <v>278</v>
      </c>
      <c r="D274" s="142" t="s">
        <v>150</v>
      </c>
      <c r="E274" s="135">
        <v>903</v>
      </c>
      <c r="F274" s="213">
        <v>10770</v>
      </c>
      <c r="G274" s="217" t="s">
        <v>8</v>
      </c>
      <c r="H274" s="173">
        <f>SUM(H275)</f>
        <v>3148880</v>
      </c>
      <c r="I274" s="173">
        <f>SUM(I275)</f>
        <v>3148880</v>
      </c>
      <c r="J274" s="173">
        <f>SUM(J275)</f>
        <v>1066864.5</v>
      </c>
      <c r="K274" s="307">
        <f t="shared" si="52"/>
        <v>33.880760778435508</v>
      </c>
    </row>
    <row r="275" spans="1:11" ht="23.25" x14ac:dyDescent="0.25">
      <c r="A275" s="196" t="s">
        <v>15</v>
      </c>
      <c r="B275" s="158" t="s">
        <v>57</v>
      </c>
      <c r="C275" s="140" t="s">
        <v>278</v>
      </c>
      <c r="D275" s="140" t="s">
        <v>150</v>
      </c>
      <c r="E275" s="120">
        <v>903</v>
      </c>
      <c r="F275" s="225">
        <v>10770</v>
      </c>
      <c r="G275" s="199" t="s">
        <v>16</v>
      </c>
      <c r="H275" s="280">
        <f>SUM(H276:H277)</f>
        <v>3148880</v>
      </c>
      <c r="I275" s="280">
        <f>SUM(I276:I277)</f>
        <v>3148880</v>
      </c>
      <c r="J275" s="280">
        <f>SUM(J276:J277)</f>
        <v>1066864.5</v>
      </c>
      <c r="K275" s="307">
        <f t="shared" si="52"/>
        <v>33.880760778435508</v>
      </c>
    </row>
    <row r="276" spans="1:11" x14ac:dyDescent="0.25">
      <c r="A276" s="197" t="s">
        <v>281</v>
      </c>
      <c r="B276" s="158" t="s">
        <v>57</v>
      </c>
      <c r="C276" s="140" t="s">
        <v>278</v>
      </c>
      <c r="D276" s="140" t="s">
        <v>150</v>
      </c>
      <c r="E276" s="120">
        <v>903</v>
      </c>
      <c r="F276" s="225">
        <v>10770</v>
      </c>
      <c r="G276" s="199" t="s">
        <v>280</v>
      </c>
      <c r="H276" s="280">
        <f>SUM(Лист1!G67)</f>
        <v>3148880</v>
      </c>
      <c r="I276" s="280">
        <f>SUM(Лист1!H67)</f>
        <v>3148880</v>
      </c>
      <c r="J276" s="280">
        <f>SUM(Лист1!I67)</f>
        <v>1066864.5</v>
      </c>
      <c r="K276" s="307">
        <f t="shared" si="52"/>
        <v>33.880760778435508</v>
      </c>
    </row>
    <row r="277" spans="1:11" x14ac:dyDescent="0.25">
      <c r="A277" s="222" t="s">
        <v>283</v>
      </c>
      <c r="B277" s="158" t="s">
        <v>57</v>
      </c>
      <c r="C277" s="140" t="s">
        <v>278</v>
      </c>
      <c r="D277" s="140" t="s">
        <v>150</v>
      </c>
      <c r="E277" s="114">
        <v>903</v>
      </c>
      <c r="F277" s="225">
        <v>10770</v>
      </c>
      <c r="G277" s="199" t="s">
        <v>282</v>
      </c>
      <c r="H277" s="280">
        <f>SUM(Лист1!G68)</f>
        <v>0</v>
      </c>
      <c r="I277" s="280">
        <f>SUM(Лист1!H68)</f>
        <v>0</v>
      </c>
      <c r="J277" s="280">
        <f>SUM(Лист1!I68)</f>
        <v>0</v>
      </c>
      <c r="K277" s="307">
        <v>0</v>
      </c>
    </row>
    <row r="278" spans="1:11" ht="48.75" x14ac:dyDescent="0.25">
      <c r="A278" s="163" t="s">
        <v>26</v>
      </c>
      <c r="B278" s="142" t="s">
        <v>57</v>
      </c>
      <c r="C278" s="142" t="s">
        <v>278</v>
      </c>
      <c r="D278" s="142" t="s">
        <v>150</v>
      </c>
      <c r="E278" s="135">
        <v>903</v>
      </c>
      <c r="F278" s="213">
        <v>14770</v>
      </c>
      <c r="G278" s="217" t="s">
        <v>8</v>
      </c>
      <c r="H278" s="173">
        <f>SUM(H279)</f>
        <v>5607600</v>
      </c>
      <c r="I278" s="173">
        <f>SUM(I279)</f>
        <v>5607600</v>
      </c>
      <c r="J278" s="173">
        <f>SUM(J279)</f>
        <v>4205700</v>
      </c>
      <c r="K278" s="307">
        <f t="shared" si="52"/>
        <v>75</v>
      </c>
    </row>
    <row r="279" spans="1:11" ht="23.25" x14ac:dyDescent="0.25">
      <c r="A279" s="117" t="s">
        <v>15</v>
      </c>
      <c r="B279" s="158" t="s">
        <v>57</v>
      </c>
      <c r="C279" s="140" t="s">
        <v>278</v>
      </c>
      <c r="D279" s="158" t="s">
        <v>150</v>
      </c>
      <c r="E279" s="120">
        <v>903</v>
      </c>
      <c r="F279" s="200">
        <v>14770</v>
      </c>
      <c r="G279" s="199" t="s">
        <v>16</v>
      </c>
      <c r="H279" s="280">
        <f>SUM(H280:H281)</f>
        <v>5607600</v>
      </c>
      <c r="I279" s="280">
        <f>SUM(I280:I281)</f>
        <v>5607600</v>
      </c>
      <c r="J279" s="280">
        <f>SUM(J280:J281)</f>
        <v>4205700</v>
      </c>
      <c r="K279" s="307">
        <f t="shared" si="52"/>
        <v>75</v>
      </c>
    </row>
    <row r="280" spans="1:11" x14ac:dyDescent="0.25">
      <c r="A280" s="197" t="s">
        <v>281</v>
      </c>
      <c r="B280" s="158" t="s">
        <v>57</v>
      </c>
      <c r="C280" s="140" t="s">
        <v>278</v>
      </c>
      <c r="D280" s="140" t="s">
        <v>150</v>
      </c>
      <c r="E280" s="120">
        <v>903</v>
      </c>
      <c r="F280" s="200">
        <v>14770</v>
      </c>
      <c r="G280" s="199" t="s">
        <v>280</v>
      </c>
      <c r="H280" s="280">
        <f>SUM(Лист1!G75+Лист1!G45)</f>
        <v>5017200</v>
      </c>
      <c r="I280" s="280">
        <f>SUM(Лист1!H75+Лист1!H45)</f>
        <v>5017200</v>
      </c>
      <c r="J280" s="280">
        <f>SUM(Лист1!I75+Лист1!I45)</f>
        <v>3828300</v>
      </c>
      <c r="K280" s="307">
        <f t="shared" si="52"/>
        <v>76.303515905285806</v>
      </c>
    </row>
    <row r="281" spans="1:11" x14ac:dyDescent="0.25">
      <c r="A281" s="222" t="s">
        <v>283</v>
      </c>
      <c r="B281" s="158" t="s">
        <v>57</v>
      </c>
      <c r="C281" s="140" t="s">
        <v>278</v>
      </c>
      <c r="D281" s="140" t="s">
        <v>150</v>
      </c>
      <c r="E281" s="114">
        <v>903</v>
      </c>
      <c r="F281" s="193">
        <v>14770</v>
      </c>
      <c r="G281" s="199" t="s">
        <v>282</v>
      </c>
      <c r="H281" s="280">
        <f>SUM(Лист1!G76)</f>
        <v>590400</v>
      </c>
      <c r="I281" s="280">
        <f>SUM(Лист1!H76)</f>
        <v>590400</v>
      </c>
      <c r="J281" s="280">
        <f>SUM(Лист1!I76)</f>
        <v>377400</v>
      </c>
      <c r="K281" s="307">
        <f t="shared" si="52"/>
        <v>63.922764227642283</v>
      </c>
    </row>
    <row r="282" spans="1:11" ht="36.75" x14ac:dyDescent="0.25">
      <c r="A282" s="161" t="s">
        <v>58</v>
      </c>
      <c r="B282" s="142" t="s">
        <v>57</v>
      </c>
      <c r="C282" s="142" t="s">
        <v>278</v>
      </c>
      <c r="D282" s="142" t="s">
        <v>150</v>
      </c>
      <c r="E282" s="134">
        <v>903</v>
      </c>
      <c r="F282" s="215">
        <v>14780</v>
      </c>
      <c r="G282" s="212" t="s">
        <v>8</v>
      </c>
      <c r="H282" s="173">
        <f t="shared" ref="H282:J283" si="61">SUM(H283)</f>
        <v>2520217</v>
      </c>
      <c r="I282" s="173">
        <f t="shared" si="61"/>
        <v>2520217</v>
      </c>
      <c r="J282" s="173">
        <f t="shared" si="61"/>
        <v>1738825.07</v>
      </c>
      <c r="K282" s="307">
        <f t="shared" si="52"/>
        <v>68.99505360054313</v>
      </c>
    </row>
    <row r="283" spans="1:11" ht="23.25" x14ac:dyDescent="0.25">
      <c r="A283" s="117" t="s">
        <v>15</v>
      </c>
      <c r="B283" s="158" t="s">
        <v>57</v>
      </c>
      <c r="C283" s="140" t="s">
        <v>278</v>
      </c>
      <c r="D283" s="140" t="s">
        <v>150</v>
      </c>
      <c r="E283" s="114">
        <v>903</v>
      </c>
      <c r="F283" s="193">
        <v>14780</v>
      </c>
      <c r="G283" s="199" t="s">
        <v>16</v>
      </c>
      <c r="H283" s="280">
        <f t="shared" si="61"/>
        <v>2520217</v>
      </c>
      <c r="I283" s="280">
        <f t="shared" si="61"/>
        <v>2520217</v>
      </c>
      <c r="J283" s="280">
        <f t="shared" si="61"/>
        <v>1738825.07</v>
      </c>
      <c r="K283" s="307">
        <f t="shared" si="52"/>
        <v>68.99505360054313</v>
      </c>
    </row>
    <row r="284" spans="1:11" x14ac:dyDescent="0.25">
      <c r="A284" s="197" t="s">
        <v>281</v>
      </c>
      <c r="B284" s="158" t="s">
        <v>57</v>
      </c>
      <c r="C284" s="140" t="s">
        <v>278</v>
      </c>
      <c r="D284" s="140" t="s">
        <v>150</v>
      </c>
      <c r="E284" s="114">
        <v>903</v>
      </c>
      <c r="F284" s="193">
        <v>14780</v>
      </c>
      <c r="G284" s="199" t="s">
        <v>280</v>
      </c>
      <c r="H284" s="280">
        <f>SUM(Лист1!G142)</f>
        <v>2520217</v>
      </c>
      <c r="I284" s="280">
        <f>SUM(Лист1!H142)</f>
        <v>2520217</v>
      </c>
      <c r="J284" s="280">
        <f>SUM(Лист1!I142)</f>
        <v>1738825.07</v>
      </c>
      <c r="K284" s="307">
        <f t="shared" si="52"/>
        <v>68.99505360054313</v>
      </c>
    </row>
    <row r="285" spans="1:11" ht="24.75" x14ac:dyDescent="0.25">
      <c r="A285" s="161" t="s">
        <v>36</v>
      </c>
      <c r="B285" s="142" t="s">
        <v>57</v>
      </c>
      <c r="C285" s="142" t="s">
        <v>278</v>
      </c>
      <c r="D285" s="142" t="s">
        <v>150</v>
      </c>
      <c r="E285" s="135">
        <v>903</v>
      </c>
      <c r="F285" s="213">
        <v>14790</v>
      </c>
      <c r="G285" s="217" t="s">
        <v>8</v>
      </c>
      <c r="H285" s="173">
        <f>SUM(H286)</f>
        <v>720000</v>
      </c>
      <c r="I285" s="173">
        <f>SUM(I286)</f>
        <v>720000</v>
      </c>
      <c r="J285" s="173">
        <f>SUM(J286)</f>
        <v>718200</v>
      </c>
      <c r="K285" s="307">
        <f t="shared" si="52"/>
        <v>99.75</v>
      </c>
    </row>
    <row r="286" spans="1:11" ht="23.25" x14ac:dyDescent="0.25">
      <c r="A286" s="117" t="s">
        <v>15</v>
      </c>
      <c r="B286" s="158" t="s">
        <v>57</v>
      </c>
      <c r="C286" s="140" t="s">
        <v>278</v>
      </c>
      <c r="D286" s="140" t="s">
        <v>150</v>
      </c>
      <c r="E286" s="120">
        <v>903</v>
      </c>
      <c r="F286" s="200">
        <v>14790</v>
      </c>
      <c r="G286" s="199" t="s">
        <v>16</v>
      </c>
      <c r="H286" s="280">
        <f>SUM(H287:H288)</f>
        <v>720000</v>
      </c>
      <c r="I286" s="280">
        <f>SUM(I287:I288)</f>
        <v>720000</v>
      </c>
      <c r="J286" s="280">
        <f>SUM(J287:J288)</f>
        <v>718200</v>
      </c>
      <c r="K286" s="307">
        <f t="shared" si="52"/>
        <v>99.75</v>
      </c>
    </row>
    <row r="287" spans="1:11" x14ac:dyDescent="0.25">
      <c r="A287" s="197" t="s">
        <v>281</v>
      </c>
      <c r="B287" s="158" t="s">
        <v>57</v>
      </c>
      <c r="C287" s="140" t="s">
        <v>278</v>
      </c>
      <c r="D287" s="140" t="s">
        <v>150</v>
      </c>
      <c r="E287" s="120">
        <v>903</v>
      </c>
      <c r="F287" s="200">
        <v>14790</v>
      </c>
      <c r="G287" s="199" t="s">
        <v>280</v>
      </c>
      <c r="H287" s="280">
        <f>SUM(Лист1!G105)</f>
        <v>509400</v>
      </c>
      <c r="I287" s="280">
        <f>SUM(Лист1!H105)</f>
        <v>509400</v>
      </c>
      <c r="J287" s="280">
        <f>SUM(Лист1!I105)</f>
        <v>507600</v>
      </c>
      <c r="K287" s="307">
        <f t="shared" ref="K287:K348" si="62">SUM(J287/I287*100)</f>
        <v>99.646643109540634</v>
      </c>
    </row>
    <row r="288" spans="1:11" x14ac:dyDescent="0.25">
      <c r="A288" s="222" t="s">
        <v>283</v>
      </c>
      <c r="B288" s="158" t="s">
        <v>57</v>
      </c>
      <c r="C288" s="140" t="s">
        <v>278</v>
      </c>
      <c r="D288" s="140" t="s">
        <v>150</v>
      </c>
      <c r="E288" s="114">
        <v>903</v>
      </c>
      <c r="F288" s="193">
        <v>14790</v>
      </c>
      <c r="G288" s="199" t="s">
        <v>282</v>
      </c>
      <c r="H288" s="280">
        <f>SUM(Лист1!G106)</f>
        <v>210600</v>
      </c>
      <c r="I288" s="280">
        <f>SUM(Лист1!H106)</f>
        <v>210600</v>
      </c>
      <c r="J288" s="280">
        <f>SUM(Лист1!I106)</f>
        <v>210600</v>
      </c>
      <c r="K288" s="307">
        <f t="shared" si="62"/>
        <v>100</v>
      </c>
    </row>
    <row r="289" spans="1:11" ht="26.25" x14ac:dyDescent="0.25">
      <c r="A289" s="122" t="s">
        <v>27</v>
      </c>
      <c r="B289" s="142" t="s">
        <v>57</v>
      </c>
      <c r="C289" s="142" t="s">
        <v>278</v>
      </c>
      <c r="D289" s="142" t="s">
        <v>150</v>
      </c>
      <c r="E289" s="135">
        <v>903</v>
      </c>
      <c r="F289" s="215">
        <v>14820</v>
      </c>
      <c r="G289" s="217" t="s">
        <v>8</v>
      </c>
      <c r="H289" s="233">
        <f t="shared" ref="H289:J289" si="63">SUM(H290)</f>
        <v>108300</v>
      </c>
      <c r="I289" s="233">
        <f t="shared" si="63"/>
        <v>108300</v>
      </c>
      <c r="J289" s="233">
        <f t="shared" si="63"/>
        <v>0</v>
      </c>
      <c r="K289" s="307">
        <f t="shared" si="62"/>
        <v>0</v>
      </c>
    </row>
    <row r="290" spans="1:11" ht="23.25" x14ac:dyDescent="0.25">
      <c r="A290" s="117" t="s">
        <v>15</v>
      </c>
      <c r="B290" s="158" t="s">
        <v>57</v>
      </c>
      <c r="C290" s="140" t="s">
        <v>278</v>
      </c>
      <c r="D290" s="140" t="s">
        <v>150</v>
      </c>
      <c r="E290" s="120">
        <v>903</v>
      </c>
      <c r="F290" s="193">
        <v>14820</v>
      </c>
      <c r="G290" s="199" t="s">
        <v>16</v>
      </c>
      <c r="H290" s="252">
        <f>SUM(H291:H292)</f>
        <v>108300</v>
      </c>
      <c r="I290" s="252">
        <f>SUM(I291:I292)</f>
        <v>108300</v>
      </c>
      <c r="J290" s="252">
        <f>SUM(J291:J292)</f>
        <v>0</v>
      </c>
      <c r="K290" s="307">
        <f t="shared" si="62"/>
        <v>0</v>
      </c>
    </row>
    <row r="291" spans="1:11" x14ac:dyDescent="0.25">
      <c r="A291" s="197" t="s">
        <v>281</v>
      </c>
      <c r="B291" s="158" t="s">
        <v>57</v>
      </c>
      <c r="C291" s="140" t="s">
        <v>278</v>
      </c>
      <c r="D291" s="158" t="s">
        <v>150</v>
      </c>
      <c r="E291" s="120">
        <v>903</v>
      </c>
      <c r="F291" s="193">
        <v>14820</v>
      </c>
      <c r="G291" s="199" t="s">
        <v>17</v>
      </c>
      <c r="H291" s="252">
        <f>SUM(Лист1!G79)</f>
        <v>14250</v>
      </c>
      <c r="I291" s="252">
        <f>SUM(Лист1!H79)</f>
        <v>14250</v>
      </c>
      <c r="J291" s="252">
        <f>SUM(Лист1!I79)</f>
        <v>0</v>
      </c>
      <c r="K291" s="307">
        <f t="shared" si="62"/>
        <v>0</v>
      </c>
    </row>
    <row r="292" spans="1:11" x14ac:dyDescent="0.25">
      <c r="A292" s="222" t="s">
        <v>283</v>
      </c>
      <c r="B292" s="158" t="s">
        <v>57</v>
      </c>
      <c r="C292" s="140" t="s">
        <v>278</v>
      </c>
      <c r="D292" s="140" t="s">
        <v>150</v>
      </c>
      <c r="E292" s="114">
        <v>903</v>
      </c>
      <c r="F292" s="193">
        <v>14820</v>
      </c>
      <c r="G292" s="199" t="s">
        <v>282</v>
      </c>
      <c r="H292" s="252">
        <f>SUM(Лист1!G80)</f>
        <v>94050</v>
      </c>
      <c r="I292" s="252">
        <f>SUM(Лист1!H80)</f>
        <v>94050</v>
      </c>
      <c r="J292" s="252">
        <f>SUM(Лист1!I80)</f>
        <v>0</v>
      </c>
      <c r="K292" s="307">
        <f t="shared" si="62"/>
        <v>0</v>
      </c>
    </row>
    <row r="293" spans="1:11" ht="26.25" x14ac:dyDescent="0.25">
      <c r="A293" s="203" t="s">
        <v>437</v>
      </c>
      <c r="B293" s="142" t="s">
        <v>57</v>
      </c>
      <c r="C293" s="142" t="s">
        <v>278</v>
      </c>
      <c r="D293" s="142" t="s">
        <v>150</v>
      </c>
      <c r="E293" s="135">
        <v>903</v>
      </c>
      <c r="F293" s="215" t="s">
        <v>439</v>
      </c>
      <c r="G293" s="217" t="s">
        <v>8</v>
      </c>
      <c r="H293" s="233">
        <f t="shared" ref="H293:J293" si="64">SUM(H294)</f>
        <v>5700</v>
      </c>
      <c r="I293" s="233">
        <f t="shared" si="64"/>
        <v>5700</v>
      </c>
      <c r="J293" s="233">
        <f t="shared" si="64"/>
        <v>0</v>
      </c>
      <c r="K293" s="307">
        <f t="shared" si="62"/>
        <v>0</v>
      </c>
    </row>
    <row r="294" spans="1:11" ht="23.25" x14ac:dyDescent="0.25">
      <c r="A294" s="196" t="s">
        <v>15</v>
      </c>
      <c r="B294" s="158" t="s">
        <v>57</v>
      </c>
      <c r="C294" s="140" t="s">
        <v>278</v>
      </c>
      <c r="D294" s="140" t="s">
        <v>150</v>
      </c>
      <c r="E294" s="120">
        <v>903</v>
      </c>
      <c r="F294" s="193" t="s">
        <v>439</v>
      </c>
      <c r="G294" s="199" t="s">
        <v>16</v>
      </c>
      <c r="H294" s="252">
        <f>SUM(H295:H296)</f>
        <v>5700</v>
      </c>
      <c r="I294" s="252">
        <f>SUM(I295:I296)</f>
        <v>5700</v>
      </c>
      <c r="J294" s="252">
        <f>SUM(J295:J296)</f>
        <v>0</v>
      </c>
      <c r="K294" s="307">
        <f t="shared" si="62"/>
        <v>0</v>
      </c>
    </row>
    <row r="295" spans="1:11" x14ac:dyDescent="0.25">
      <c r="A295" s="197" t="s">
        <v>281</v>
      </c>
      <c r="B295" s="158" t="s">
        <v>57</v>
      </c>
      <c r="C295" s="140" t="s">
        <v>278</v>
      </c>
      <c r="D295" s="158" t="s">
        <v>150</v>
      </c>
      <c r="E295" s="120">
        <v>903</v>
      </c>
      <c r="F295" s="193" t="s">
        <v>439</v>
      </c>
      <c r="G295" s="199" t="s">
        <v>17</v>
      </c>
      <c r="H295" s="252">
        <f>SUM(Лист1!G83)</f>
        <v>750</v>
      </c>
      <c r="I295" s="252">
        <f>SUM(Лист1!H83)</f>
        <v>750</v>
      </c>
      <c r="J295" s="252">
        <f>SUM(Лист1!I83)</f>
        <v>0</v>
      </c>
      <c r="K295" s="307">
        <f t="shared" si="62"/>
        <v>0</v>
      </c>
    </row>
    <row r="296" spans="1:11" x14ac:dyDescent="0.25">
      <c r="A296" s="222" t="s">
        <v>283</v>
      </c>
      <c r="B296" s="158" t="s">
        <v>57</v>
      </c>
      <c r="C296" s="140" t="s">
        <v>278</v>
      </c>
      <c r="D296" s="140" t="s">
        <v>150</v>
      </c>
      <c r="E296" s="114">
        <v>903</v>
      </c>
      <c r="F296" s="193" t="s">
        <v>439</v>
      </c>
      <c r="G296" s="199" t="s">
        <v>282</v>
      </c>
      <c r="H296" s="252">
        <f>SUM(Лист1!G84)</f>
        <v>4950</v>
      </c>
      <c r="I296" s="252">
        <f>SUM(Лист1!H84)</f>
        <v>4950</v>
      </c>
      <c r="J296" s="252">
        <f>SUM(Лист1!I84)</f>
        <v>0</v>
      </c>
      <c r="K296" s="307">
        <f t="shared" si="62"/>
        <v>0</v>
      </c>
    </row>
    <row r="297" spans="1:11" x14ac:dyDescent="0.25">
      <c r="A297" s="125" t="s">
        <v>30</v>
      </c>
      <c r="B297" s="142" t="s">
        <v>57</v>
      </c>
      <c r="C297" s="142" t="s">
        <v>278</v>
      </c>
      <c r="D297" s="142" t="s">
        <v>150</v>
      </c>
      <c r="E297" s="134">
        <v>903</v>
      </c>
      <c r="F297" s="215">
        <v>10640</v>
      </c>
      <c r="G297" s="212" t="s">
        <v>8</v>
      </c>
      <c r="H297" s="173">
        <f>SUM(H298)</f>
        <v>50638854.049999997</v>
      </c>
      <c r="I297" s="173">
        <f>SUM(I298)</f>
        <v>50638854.049999997</v>
      </c>
      <c r="J297" s="173">
        <f>SUM(J298)</f>
        <v>30284246.530000001</v>
      </c>
      <c r="K297" s="307">
        <f t="shared" si="62"/>
        <v>59.804367808358819</v>
      </c>
    </row>
    <row r="298" spans="1:11" ht="23.25" x14ac:dyDescent="0.25">
      <c r="A298" s="117" t="s">
        <v>15</v>
      </c>
      <c r="B298" s="158" t="s">
        <v>57</v>
      </c>
      <c r="C298" s="140" t="s">
        <v>278</v>
      </c>
      <c r="D298" s="140" t="s">
        <v>150</v>
      </c>
      <c r="E298" s="114">
        <v>903</v>
      </c>
      <c r="F298" s="193">
        <v>10640</v>
      </c>
      <c r="G298" s="192" t="s">
        <v>16</v>
      </c>
      <c r="H298" s="280">
        <f>SUM(H299:H300)</f>
        <v>50638854.049999997</v>
      </c>
      <c r="I298" s="280">
        <f>SUM(I299:I300)</f>
        <v>50638854.049999997</v>
      </c>
      <c r="J298" s="280">
        <f>SUM(J299:J300)</f>
        <v>30284246.530000001</v>
      </c>
      <c r="K298" s="307">
        <f t="shared" si="62"/>
        <v>59.804367808358819</v>
      </c>
    </row>
    <row r="299" spans="1:11" x14ac:dyDescent="0.25">
      <c r="A299" s="197" t="s">
        <v>281</v>
      </c>
      <c r="B299" s="158" t="s">
        <v>57</v>
      </c>
      <c r="C299" s="140" t="s">
        <v>278</v>
      </c>
      <c r="D299" s="140" t="s">
        <v>150</v>
      </c>
      <c r="E299" s="114">
        <v>903</v>
      </c>
      <c r="F299" s="193">
        <v>10640</v>
      </c>
      <c r="G299" s="192" t="s">
        <v>280</v>
      </c>
      <c r="H299" s="280">
        <f>SUM(Лист1!G59)</f>
        <v>37433207.049999997</v>
      </c>
      <c r="I299" s="280">
        <f>SUM(Лист1!H59)</f>
        <v>37433207.049999997</v>
      </c>
      <c r="J299" s="280">
        <f>SUM(Лист1!I59)</f>
        <v>23044885.93</v>
      </c>
      <c r="K299" s="307">
        <f t="shared" si="62"/>
        <v>61.562681229045268</v>
      </c>
    </row>
    <row r="300" spans="1:11" x14ac:dyDescent="0.25">
      <c r="A300" s="222" t="s">
        <v>283</v>
      </c>
      <c r="B300" s="158" t="s">
        <v>57</v>
      </c>
      <c r="C300" s="140" t="s">
        <v>278</v>
      </c>
      <c r="D300" s="140" t="s">
        <v>150</v>
      </c>
      <c r="E300" s="114">
        <v>903</v>
      </c>
      <c r="F300" s="193">
        <v>10640</v>
      </c>
      <c r="G300" s="192" t="s">
        <v>282</v>
      </c>
      <c r="H300" s="280">
        <f>SUM(Лист1!G60)</f>
        <v>13205647</v>
      </c>
      <c r="I300" s="280">
        <f>SUM(Лист1!H60)</f>
        <v>13205647</v>
      </c>
      <c r="J300" s="280">
        <f>SUM(Лист1!I60)</f>
        <v>7239360.5999999996</v>
      </c>
      <c r="K300" s="307">
        <f t="shared" si="62"/>
        <v>54.8201886662577</v>
      </c>
    </row>
    <row r="301" spans="1:11" ht="24.75" x14ac:dyDescent="0.25">
      <c r="A301" s="174" t="s">
        <v>31</v>
      </c>
      <c r="B301" s="175" t="s">
        <v>57</v>
      </c>
      <c r="C301" s="175">
        <v>0</v>
      </c>
      <c r="D301" s="142" t="s">
        <v>150</v>
      </c>
      <c r="E301" s="176">
        <v>903</v>
      </c>
      <c r="F301" s="237">
        <v>10690</v>
      </c>
      <c r="G301" s="237" t="s">
        <v>8</v>
      </c>
      <c r="H301" s="183">
        <f>SUM(H302)</f>
        <v>1172000</v>
      </c>
      <c r="I301" s="183">
        <f>SUM(I302)</f>
        <v>1172000</v>
      </c>
      <c r="J301" s="183">
        <f>SUM(J302)</f>
        <v>1106000</v>
      </c>
      <c r="K301" s="307">
        <f t="shared" si="62"/>
        <v>94.368600682593865</v>
      </c>
    </row>
    <row r="302" spans="1:11" ht="23.25" x14ac:dyDescent="0.25">
      <c r="A302" s="117" t="s">
        <v>15</v>
      </c>
      <c r="B302" s="158" t="s">
        <v>57</v>
      </c>
      <c r="C302" s="140" t="s">
        <v>278</v>
      </c>
      <c r="D302" s="140" t="s">
        <v>150</v>
      </c>
      <c r="E302" s="114">
        <v>903</v>
      </c>
      <c r="F302" s="193">
        <v>10690</v>
      </c>
      <c r="G302" s="192" t="s">
        <v>16</v>
      </c>
      <c r="H302" s="280">
        <f>SUM(H303:H304)</f>
        <v>1172000</v>
      </c>
      <c r="I302" s="280">
        <f>SUM(I303:I304)</f>
        <v>1172000</v>
      </c>
      <c r="J302" s="280">
        <f>SUM(J303:J304)</f>
        <v>1106000</v>
      </c>
      <c r="K302" s="307">
        <f t="shared" si="62"/>
        <v>94.368600682593865</v>
      </c>
    </row>
    <row r="303" spans="1:11" x14ac:dyDescent="0.25">
      <c r="A303" s="197" t="s">
        <v>281</v>
      </c>
      <c r="B303" s="158" t="s">
        <v>57</v>
      </c>
      <c r="C303" s="140" t="s">
        <v>278</v>
      </c>
      <c r="D303" s="140" t="s">
        <v>150</v>
      </c>
      <c r="E303" s="114">
        <v>903</v>
      </c>
      <c r="F303" s="193">
        <v>10690</v>
      </c>
      <c r="G303" s="192" t="s">
        <v>280</v>
      </c>
      <c r="H303" s="280">
        <f>SUM(Лист1!G63)</f>
        <v>910000</v>
      </c>
      <c r="I303" s="280">
        <f>SUM(Лист1!H63)</f>
        <v>910000</v>
      </c>
      <c r="J303" s="280">
        <f>SUM(Лист1!I63)</f>
        <v>850000</v>
      </c>
      <c r="K303" s="307">
        <f t="shared" si="62"/>
        <v>93.406593406593402</v>
      </c>
    </row>
    <row r="304" spans="1:11" x14ac:dyDescent="0.25">
      <c r="A304" s="222" t="s">
        <v>283</v>
      </c>
      <c r="B304" s="158" t="s">
        <v>57</v>
      </c>
      <c r="C304" s="140" t="s">
        <v>278</v>
      </c>
      <c r="D304" s="140" t="s">
        <v>150</v>
      </c>
      <c r="E304" s="114">
        <v>903</v>
      </c>
      <c r="F304" s="193">
        <v>10690</v>
      </c>
      <c r="G304" s="192" t="s">
        <v>282</v>
      </c>
      <c r="H304" s="280">
        <f>SUM(Лист1!G64)</f>
        <v>262000</v>
      </c>
      <c r="I304" s="280">
        <f>SUM(Лист1!H64)</f>
        <v>262000</v>
      </c>
      <c r="J304" s="280">
        <f>SUM(Лист1!I64)</f>
        <v>256000</v>
      </c>
      <c r="K304" s="307">
        <f t="shared" si="62"/>
        <v>97.70992366412213</v>
      </c>
    </row>
    <row r="305" spans="1:11" ht="60.75" x14ac:dyDescent="0.25">
      <c r="A305" s="187" t="s">
        <v>32</v>
      </c>
      <c r="B305" s="142" t="s">
        <v>57</v>
      </c>
      <c r="C305" s="142" t="s">
        <v>278</v>
      </c>
      <c r="D305" s="142" t="s">
        <v>150</v>
      </c>
      <c r="E305" s="134">
        <v>903</v>
      </c>
      <c r="F305" s="215">
        <v>14700</v>
      </c>
      <c r="G305" s="217" t="s">
        <v>8</v>
      </c>
      <c r="H305" s="173">
        <f>SUM(H306)</f>
        <v>157655062</v>
      </c>
      <c r="I305" s="173">
        <f>SUM(I306)</f>
        <v>157655062</v>
      </c>
      <c r="J305" s="173">
        <f>SUM(J306)</f>
        <v>118856527</v>
      </c>
      <c r="K305" s="307">
        <f t="shared" si="62"/>
        <v>75.390238341982325</v>
      </c>
    </row>
    <row r="306" spans="1:11" ht="23.25" x14ac:dyDescent="0.25">
      <c r="A306" s="117" t="s">
        <v>15</v>
      </c>
      <c r="B306" s="158" t="s">
        <v>57</v>
      </c>
      <c r="C306" s="140" t="s">
        <v>278</v>
      </c>
      <c r="D306" s="140" t="s">
        <v>150</v>
      </c>
      <c r="E306" s="114">
        <v>903</v>
      </c>
      <c r="F306" s="193">
        <v>14700</v>
      </c>
      <c r="G306" s="199" t="s">
        <v>16</v>
      </c>
      <c r="H306" s="280">
        <f>SUM(H307:H308)</f>
        <v>157655062</v>
      </c>
      <c r="I306" s="280">
        <f>SUM(I307:I308)</f>
        <v>157655062</v>
      </c>
      <c r="J306" s="280">
        <f>SUM(J307:J308)</f>
        <v>118856527</v>
      </c>
      <c r="K306" s="307">
        <f t="shared" si="62"/>
        <v>75.390238341982325</v>
      </c>
    </row>
    <row r="307" spans="1:11" x14ac:dyDescent="0.25">
      <c r="A307" s="197" t="s">
        <v>281</v>
      </c>
      <c r="B307" s="158" t="s">
        <v>57</v>
      </c>
      <c r="C307" s="140" t="s">
        <v>278</v>
      </c>
      <c r="D307" s="140" t="s">
        <v>150</v>
      </c>
      <c r="E307" s="114">
        <v>903</v>
      </c>
      <c r="F307" s="193">
        <v>14700</v>
      </c>
      <c r="G307" s="199" t="s">
        <v>280</v>
      </c>
      <c r="H307" s="280">
        <f>SUM(Лист1!G71)</f>
        <v>114764921.2</v>
      </c>
      <c r="I307" s="280">
        <f>SUM(Лист1!H71)</f>
        <v>114764921.2</v>
      </c>
      <c r="J307" s="280">
        <f>SUM(Лист1!I71)</f>
        <v>89686148.670000002</v>
      </c>
      <c r="K307" s="307">
        <f t="shared" si="62"/>
        <v>78.147702043645012</v>
      </c>
    </row>
    <row r="308" spans="1:11" x14ac:dyDescent="0.25">
      <c r="A308" s="222" t="s">
        <v>283</v>
      </c>
      <c r="B308" s="158" t="s">
        <v>57</v>
      </c>
      <c r="C308" s="140" t="s">
        <v>278</v>
      </c>
      <c r="D308" s="140" t="s">
        <v>150</v>
      </c>
      <c r="E308" s="114">
        <v>903</v>
      </c>
      <c r="F308" s="193">
        <v>14700</v>
      </c>
      <c r="G308" s="199" t="s">
        <v>282</v>
      </c>
      <c r="H308" s="280">
        <f>SUM(Лист1!G72)</f>
        <v>42890140.799999997</v>
      </c>
      <c r="I308" s="280">
        <f>SUM(Лист1!H72)</f>
        <v>42890140.799999997</v>
      </c>
      <c r="J308" s="280">
        <f>SUM(Лист1!I72)</f>
        <v>29170378.329999998</v>
      </c>
      <c r="K308" s="307">
        <f t="shared" si="62"/>
        <v>68.011850243214866</v>
      </c>
    </row>
    <row r="309" spans="1:11" ht="26.25" x14ac:dyDescent="0.25">
      <c r="A309" s="122" t="s">
        <v>33</v>
      </c>
      <c r="B309" s="142" t="s">
        <v>57</v>
      </c>
      <c r="C309" s="142" t="s">
        <v>278</v>
      </c>
      <c r="D309" s="142" t="s">
        <v>150</v>
      </c>
      <c r="E309" s="134">
        <v>903</v>
      </c>
      <c r="F309" s="215">
        <v>10660</v>
      </c>
      <c r="G309" s="212" t="s">
        <v>8</v>
      </c>
      <c r="H309" s="173">
        <f>SUM(H310)</f>
        <v>5844785.79</v>
      </c>
      <c r="I309" s="173">
        <f>SUM(I310)</f>
        <v>5844785.79</v>
      </c>
      <c r="J309" s="173">
        <f>SUM(J310)</f>
        <v>4069721.23</v>
      </c>
      <c r="K309" s="307">
        <f t="shared" si="62"/>
        <v>69.629946694761585</v>
      </c>
    </row>
    <row r="310" spans="1:11" ht="23.25" x14ac:dyDescent="0.25">
      <c r="A310" s="117" t="s">
        <v>15</v>
      </c>
      <c r="B310" s="158" t="s">
        <v>57</v>
      </c>
      <c r="C310" s="140" t="s">
        <v>278</v>
      </c>
      <c r="D310" s="140" t="s">
        <v>150</v>
      </c>
      <c r="E310" s="114">
        <v>903</v>
      </c>
      <c r="F310" s="193">
        <v>10660</v>
      </c>
      <c r="G310" s="192" t="s">
        <v>16</v>
      </c>
      <c r="H310" s="280">
        <f>SUM(H311:H311)</f>
        <v>5844785.79</v>
      </c>
      <c r="I310" s="280">
        <f>SUM(I311:I311)</f>
        <v>5844785.79</v>
      </c>
      <c r="J310" s="280">
        <f>SUM(J311:J311)</f>
        <v>4069721.23</v>
      </c>
      <c r="K310" s="307">
        <f t="shared" si="62"/>
        <v>69.629946694761585</v>
      </c>
    </row>
    <row r="311" spans="1:11" x14ac:dyDescent="0.25">
      <c r="A311" s="197" t="s">
        <v>281</v>
      </c>
      <c r="B311" s="158" t="s">
        <v>57</v>
      </c>
      <c r="C311" s="140" t="s">
        <v>278</v>
      </c>
      <c r="D311" s="140" t="s">
        <v>150</v>
      </c>
      <c r="E311" s="114">
        <v>903</v>
      </c>
      <c r="F311" s="193">
        <v>10660</v>
      </c>
      <c r="G311" s="192" t="s">
        <v>280</v>
      </c>
      <c r="H311" s="280">
        <f>SUM(Лист1!G88)</f>
        <v>5844785.79</v>
      </c>
      <c r="I311" s="280">
        <f>SUM(Лист1!H88)</f>
        <v>5844785.79</v>
      </c>
      <c r="J311" s="280">
        <f>SUM(Лист1!I88)</f>
        <v>4069721.23</v>
      </c>
      <c r="K311" s="307">
        <f t="shared" si="62"/>
        <v>69.629946694761585</v>
      </c>
    </row>
    <row r="312" spans="1:11" ht="24.75" x14ac:dyDescent="0.25">
      <c r="A312" s="161" t="s">
        <v>34</v>
      </c>
      <c r="B312" s="142" t="s">
        <v>57</v>
      </c>
      <c r="C312" s="142" t="s">
        <v>278</v>
      </c>
      <c r="D312" s="142" t="s">
        <v>150</v>
      </c>
      <c r="E312" s="134">
        <v>903</v>
      </c>
      <c r="F312" s="215">
        <v>10710</v>
      </c>
      <c r="G312" s="212" t="s">
        <v>8</v>
      </c>
      <c r="H312" s="173">
        <f t="shared" ref="H312:J313" si="65">SUM(H313)</f>
        <v>48000</v>
      </c>
      <c r="I312" s="173">
        <f t="shared" si="65"/>
        <v>48000</v>
      </c>
      <c r="J312" s="173">
        <f t="shared" si="65"/>
        <v>34000</v>
      </c>
      <c r="K312" s="307">
        <f t="shared" si="62"/>
        <v>70.833333333333343</v>
      </c>
    </row>
    <row r="313" spans="1:11" ht="23.25" x14ac:dyDescent="0.25">
      <c r="A313" s="117" t="s">
        <v>15</v>
      </c>
      <c r="B313" s="158" t="s">
        <v>57</v>
      </c>
      <c r="C313" s="140" t="s">
        <v>278</v>
      </c>
      <c r="D313" s="140" t="s">
        <v>150</v>
      </c>
      <c r="E313" s="114">
        <v>903</v>
      </c>
      <c r="F313" s="193">
        <v>10710</v>
      </c>
      <c r="G313" s="192" t="s">
        <v>16</v>
      </c>
      <c r="H313" s="280">
        <f t="shared" si="65"/>
        <v>48000</v>
      </c>
      <c r="I313" s="280">
        <f t="shared" si="65"/>
        <v>48000</v>
      </c>
      <c r="J313" s="280">
        <f t="shared" si="65"/>
        <v>34000</v>
      </c>
      <c r="K313" s="307">
        <f t="shared" si="62"/>
        <v>70.833333333333343</v>
      </c>
    </row>
    <row r="314" spans="1:11" x14ac:dyDescent="0.25">
      <c r="A314" s="197" t="s">
        <v>281</v>
      </c>
      <c r="B314" s="158" t="s">
        <v>57</v>
      </c>
      <c r="C314" s="140" t="s">
        <v>278</v>
      </c>
      <c r="D314" s="158" t="s">
        <v>150</v>
      </c>
      <c r="E314" s="114">
        <v>903</v>
      </c>
      <c r="F314" s="193">
        <v>10710</v>
      </c>
      <c r="G314" s="192" t="s">
        <v>280</v>
      </c>
      <c r="H314" s="280">
        <f>SUM(Лист1!G91)</f>
        <v>48000</v>
      </c>
      <c r="I314" s="280">
        <f>SUM(Лист1!H91)</f>
        <v>48000</v>
      </c>
      <c r="J314" s="280">
        <f>SUM(Лист1!I91)</f>
        <v>34000</v>
      </c>
      <c r="K314" s="307">
        <f t="shared" si="62"/>
        <v>70.833333333333343</v>
      </c>
    </row>
    <row r="315" spans="1:11" ht="26.25" x14ac:dyDescent="0.25">
      <c r="A315" s="122" t="s">
        <v>35</v>
      </c>
      <c r="B315" s="142" t="s">
        <v>57</v>
      </c>
      <c r="C315" s="142" t="s">
        <v>278</v>
      </c>
      <c r="D315" s="142" t="s">
        <v>150</v>
      </c>
      <c r="E315" s="134">
        <v>903</v>
      </c>
      <c r="F315" s="215">
        <v>10670</v>
      </c>
      <c r="G315" s="212" t="s">
        <v>8</v>
      </c>
      <c r="H315" s="173">
        <f>SUM(H316)</f>
        <v>8113014.5099999998</v>
      </c>
      <c r="I315" s="173">
        <f t="shared" ref="I315:J315" si="66">SUM(I316)</f>
        <v>8113014.5099999998</v>
      </c>
      <c r="J315" s="173">
        <f t="shared" si="66"/>
        <v>5872772.5199999996</v>
      </c>
      <c r="K315" s="307">
        <f t="shared" si="62"/>
        <v>72.387058013532382</v>
      </c>
    </row>
    <row r="316" spans="1:11" ht="23.25" x14ac:dyDescent="0.25">
      <c r="A316" s="117" t="s">
        <v>15</v>
      </c>
      <c r="B316" s="158" t="s">
        <v>57</v>
      </c>
      <c r="C316" s="140" t="s">
        <v>278</v>
      </c>
      <c r="D316" s="140" t="s">
        <v>150</v>
      </c>
      <c r="E316" s="114">
        <v>903</v>
      </c>
      <c r="F316" s="193">
        <v>10670</v>
      </c>
      <c r="G316" s="192" t="s">
        <v>16</v>
      </c>
      <c r="H316" s="280">
        <f>SUM(H317:H317)</f>
        <v>8113014.5099999998</v>
      </c>
      <c r="I316" s="280">
        <f>SUM(I317:I317)</f>
        <v>8113014.5099999998</v>
      </c>
      <c r="J316" s="280">
        <f>SUM(J317:J317)</f>
        <v>5872772.5199999996</v>
      </c>
      <c r="K316" s="307">
        <f t="shared" si="62"/>
        <v>72.387058013532382</v>
      </c>
    </row>
    <row r="317" spans="1:11" x14ac:dyDescent="0.25">
      <c r="A317" s="197" t="s">
        <v>281</v>
      </c>
      <c r="B317" s="158" t="s">
        <v>57</v>
      </c>
      <c r="C317" s="140" t="s">
        <v>278</v>
      </c>
      <c r="D317" s="140" t="s">
        <v>150</v>
      </c>
      <c r="E317" s="114">
        <v>903</v>
      </c>
      <c r="F317" s="193">
        <v>10670</v>
      </c>
      <c r="G317" s="192" t="s">
        <v>280</v>
      </c>
      <c r="H317" s="280">
        <f>SUM(Лист1!G94)</f>
        <v>8113014.5099999998</v>
      </c>
      <c r="I317" s="280">
        <f>SUM(Лист1!H94)</f>
        <v>8113014.5099999998</v>
      </c>
      <c r="J317" s="280">
        <f>SUM(Лист1!I94)</f>
        <v>5872772.5199999996</v>
      </c>
      <c r="K317" s="307">
        <f t="shared" si="62"/>
        <v>72.387058013532382</v>
      </c>
    </row>
    <row r="318" spans="1:11" ht="24.75" x14ac:dyDescent="0.25">
      <c r="A318" s="161" t="s">
        <v>34</v>
      </c>
      <c r="B318" s="142" t="s">
        <v>57</v>
      </c>
      <c r="C318" s="142" t="s">
        <v>278</v>
      </c>
      <c r="D318" s="142" t="s">
        <v>150</v>
      </c>
      <c r="E318" s="134">
        <v>903</v>
      </c>
      <c r="F318" s="215">
        <v>10710</v>
      </c>
      <c r="G318" s="212" t="s">
        <v>8</v>
      </c>
      <c r="H318" s="173">
        <f t="shared" ref="H318:J319" si="67">SUM(H319)</f>
        <v>46000</v>
      </c>
      <c r="I318" s="173">
        <f t="shared" si="67"/>
        <v>46000</v>
      </c>
      <c r="J318" s="173">
        <f t="shared" si="67"/>
        <v>26000</v>
      </c>
      <c r="K318" s="307">
        <f t="shared" si="62"/>
        <v>56.521739130434781</v>
      </c>
    </row>
    <row r="319" spans="1:11" ht="23.25" x14ac:dyDescent="0.25">
      <c r="A319" s="117" t="s">
        <v>15</v>
      </c>
      <c r="B319" s="158" t="s">
        <v>57</v>
      </c>
      <c r="C319" s="140" t="s">
        <v>278</v>
      </c>
      <c r="D319" s="158" t="s">
        <v>150</v>
      </c>
      <c r="E319" s="114">
        <v>903</v>
      </c>
      <c r="F319" s="193">
        <v>10710</v>
      </c>
      <c r="G319" s="192" t="s">
        <v>16</v>
      </c>
      <c r="H319" s="280">
        <f t="shared" si="67"/>
        <v>46000</v>
      </c>
      <c r="I319" s="280">
        <f t="shared" si="67"/>
        <v>46000</v>
      </c>
      <c r="J319" s="280">
        <f t="shared" si="67"/>
        <v>26000</v>
      </c>
      <c r="K319" s="307">
        <f t="shared" si="62"/>
        <v>56.521739130434781</v>
      </c>
    </row>
    <row r="320" spans="1:11" x14ac:dyDescent="0.25">
      <c r="A320" s="197" t="s">
        <v>281</v>
      </c>
      <c r="B320" s="158" t="s">
        <v>57</v>
      </c>
      <c r="C320" s="140" t="s">
        <v>278</v>
      </c>
      <c r="D320" s="140" t="s">
        <v>150</v>
      </c>
      <c r="E320" s="114">
        <v>903</v>
      </c>
      <c r="F320" s="193">
        <v>10710</v>
      </c>
      <c r="G320" s="192" t="s">
        <v>280</v>
      </c>
      <c r="H320" s="280">
        <f>SUM(Лист1!G97)</f>
        <v>46000</v>
      </c>
      <c r="I320" s="280">
        <f>SUM(Лист1!H97)</f>
        <v>46000</v>
      </c>
      <c r="J320" s="280">
        <f>SUM(Лист1!I97)</f>
        <v>26000</v>
      </c>
      <c r="K320" s="307">
        <f t="shared" si="62"/>
        <v>56.521739130434781</v>
      </c>
    </row>
    <row r="321" spans="1:11" ht="39" x14ac:dyDescent="0.25">
      <c r="A321" s="122" t="s">
        <v>44</v>
      </c>
      <c r="B321" s="142" t="s">
        <v>57</v>
      </c>
      <c r="C321" s="142" t="s">
        <v>278</v>
      </c>
      <c r="D321" s="142" t="s">
        <v>150</v>
      </c>
      <c r="E321" s="134">
        <v>903</v>
      </c>
      <c r="F321" s="215">
        <v>10740</v>
      </c>
      <c r="G321" s="212" t="s">
        <v>8</v>
      </c>
      <c r="H321" s="173">
        <f>SUM(H322+H324)</f>
        <v>9060643</v>
      </c>
      <c r="I321" s="173">
        <f>SUM(I322+I324)</f>
        <v>9060643</v>
      </c>
      <c r="J321" s="173">
        <f>SUM(J322+J324)</f>
        <v>5757904.6299999999</v>
      </c>
      <c r="K321" s="307">
        <f t="shared" si="62"/>
        <v>63.548521114892175</v>
      </c>
    </row>
    <row r="322" spans="1:11" ht="34.5" x14ac:dyDescent="0.25">
      <c r="A322" s="117" t="s">
        <v>40</v>
      </c>
      <c r="B322" s="158" t="s">
        <v>57</v>
      </c>
      <c r="C322" s="140" t="s">
        <v>278</v>
      </c>
      <c r="D322" s="140" t="s">
        <v>150</v>
      </c>
      <c r="E322" s="120">
        <v>903</v>
      </c>
      <c r="F322" s="193">
        <v>10740</v>
      </c>
      <c r="G322" s="192" t="s">
        <v>41</v>
      </c>
      <c r="H322" s="280">
        <f>SUM(H323)</f>
        <v>8199188.7000000002</v>
      </c>
      <c r="I322" s="280">
        <f>SUM(I323)</f>
        <v>8199188.7000000002</v>
      </c>
      <c r="J322" s="280">
        <f>SUM(J323)</f>
        <v>5217384.1399999997</v>
      </c>
      <c r="K322" s="307">
        <f t="shared" si="62"/>
        <v>63.632931633833479</v>
      </c>
    </row>
    <row r="323" spans="1:11" x14ac:dyDescent="0.25">
      <c r="A323" s="117" t="s">
        <v>45</v>
      </c>
      <c r="B323" s="158" t="s">
        <v>57</v>
      </c>
      <c r="C323" s="140" t="s">
        <v>278</v>
      </c>
      <c r="D323" s="140" t="s">
        <v>150</v>
      </c>
      <c r="E323" s="120">
        <v>903</v>
      </c>
      <c r="F323" s="193">
        <v>10740</v>
      </c>
      <c r="G323" s="192" t="s">
        <v>46</v>
      </c>
      <c r="H323" s="280">
        <f>SUM(Лист1!G115)</f>
        <v>8199188.7000000002</v>
      </c>
      <c r="I323" s="280">
        <f>SUM(Лист1!H115)</f>
        <v>8199188.7000000002</v>
      </c>
      <c r="J323" s="280">
        <f>SUM(Лист1!I115)</f>
        <v>5217384.1399999997</v>
      </c>
      <c r="K323" s="307">
        <f t="shared" si="62"/>
        <v>63.632931633833479</v>
      </c>
    </row>
    <row r="324" spans="1:11" x14ac:dyDescent="0.25">
      <c r="A324" s="117" t="s">
        <v>12</v>
      </c>
      <c r="B324" s="158" t="s">
        <v>57</v>
      </c>
      <c r="C324" s="140" t="s">
        <v>278</v>
      </c>
      <c r="D324" s="140" t="s">
        <v>150</v>
      </c>
      <c r="E324" s="120">
        <v>903</v>
      </c>
      <c r="F324" s="193">
        <v>10740</v>
      </c>
      <c r="G324" s="192" t="s">
        <v>13</v>
      </c>
      <c r="H324" s="280">
        <f>SUM(H325)</f>
        <v>861454.3</v>
      </c>
      <c r="I324" s="280">
        <f>SUM(I325)</f>
        <v>861454.3</v>
      </c>
      <c r="J324" s="280">
        <f>SUM(J325)</f>
        <v>540520.49</v>
      </c>
      <c r="K324" s="307">
        <f t="shared" si="62"/>
        <v>62.745114859836434</v>
      </c>
    </row>
    <row r="325" spans="1:11" x14ac:dyDescent="0.25">
      <c r="A325" s="196" t="s">
        <v>291</v>
      </c>
      <c r="B325" s="158" t="s">
        <v>57</v>
      </c>
      <c r="C325" s="140" t="s">
        <v>278</v>
      </c>
      <c r="D325" s="140" t="s">
        <v>150</v>
      </c>
      <c r="E325" s="120">
        <v>903</v>
      </c>
      <c r="F325" s="193">
        <v>10740</v>
      </c>
      <c r="G325" s="192" t="s">
        <v>14</v>
      </c>
      <c r="H325" s="280">
        <f>SUM(Лист1!G117)</f>
        <v>861454.3</v>
      </c>
      <c r="I325" s="280">
        <f>SUM(Лист1!H117)</f>
        <v>861454.3</v>
      </c>
      <c r="J325" s="280">
        <f>SUM(Лист1!I117)</f>
        <v>540520.49</v>
      </c>
      <c r="K325" s="307">
        <f t="shared" si="62"/>
        <v>62.745114859836434</v>
      </c>
    </row>
    <row r="326" spans="1:11" ht="26.25" x14ac:dyDescent="0.25">
      <c r="A326" s="122" t="s">
        <v>49</v>
      </c>
      <c r="B326" s="142" t="s">
        <v>57</v>
      </c>
      <c r="C326" s="142" t="s">
        <v>278</v>
      </c>
      <c r="D326" s="142" t="s">
        <v>150</v>
      </c>
      <c r="E326" s="134">
        <v>903</v>
      </c>
      <c r="F326" s="215">
        <v>10750</v>
      </c>
      <c r="G326" s="212" t="s">
        <v>8</v>
      </c>
      <c r="H326" s="173">
        <f>SUM(H327+H329)</f>
        <v>1026779.92</v>
      </c>
      <c r="I326" s="173">
        <f>SUM(I327+I329)</f>
        <v>1026779.92</v>
      </c>
      <c r="J326" s="173">
        <f>SUM(J327+J329)</f>
        <v>822141.84</v>
      </c>
      <c r="K326" s="307">
        <f t="shared" si="62"/>
        <v>80.069918001512917</v>
      </c>
    </row>
    <row r="327" spans="1:11" ht="34.5" x14ac:dyDescent="0.25">
      <c r="A327" s="117" t="s">
        <v>40</v>
      </c>
      <c r="B327" s="158" t="s">
        <v>57</v>
      </c>
      <c r="C327" s="140" t="s">
        <v>278</v>
      </c>
      <c r="D327" s="140" t="s">
        <v>150</v>
      </c>
      <c r="E327" s="120">
        <v>903</v>
      </c>
      <c r="F327" s="193">
        <v>10750</v>
      </c>
      <c r="G327" s="192" t="s">
        <v>41</v>
      </c>
      <c r="H327" s="280">
        <f>SUM(H328)</f>
        <v>842471</v>
      </c>
      <c r="I327" s="280">
        <f>SUM(I328)</f>
        <v>842471</v>
      </c>
      <c r="J327" s="280">
        <f>SUM(J328)</f>
        <v>703194.87</v>
      </c>
      <c r="K327" s="307">
        <f t="shared" si="62"/>
        <v>83.468139556139022</v>
      </c>
    </row>
    <row r="328" spans="1:11" x14ac:dyDescent="0.25">
      <c r="A328" s="117" t="s">
        <v>45</v>
      </c>
      <c r="B328" s="158" t="s">
        <v>57</v>
      </c>
      <c r="C328" s="140" t="s">
        <v>278</v>
      </c>
      <c r="D328" s="140" t="s">
        <v>150</v>
      </c>
      <c r="E328" s="120">
        <v>903</v>
      </c>
      <c r="F328" s="193">
        <v>10750</v>
      </c>
      <c r="G328" s="192" t="s">
        <v>46</v>
      </c>
      <c r="H328" s="280">
        <f>SUM(Лист1!G120)</f>
        <v>842471</v>
      </c>
      <c r="I328" s="280">
        <f>SUM(Лист1!H120)</f>
        <v>842471</v>
      </c>
      <c r="J328" s="280">
        <f>SUM(Лист1!I120)</f>
        <v>703194.87</v>
      </c>
      <c r="K328" s="307">
        <f t="shared" si="62"/>
        <v>83.468139556139022</v>
      </c>
    </row>
    <row r="329" spans="1:11" x14ac:dyDescent="0.25">
      <c r="A329" s="117" t="s">
        <v>12</v>
      </c>
      <c r="B329" s="158" t="s">
        <v>57</v>
      </c>
      <c r="C329" s="140" t="s">
        <v>278</v>
      </c>
      <c r="D329" s="158" t="s">
        <v>150</v>
      </c>
      <c r="E329" s="120">
        <v>903</v>
      </c>
      <c r="F329" s="193">
        <v>10750</v>
      </c>
      <c r="G329" s="192" t="s">
        <v>13</v>
      </c>
      <c r="H329" s="280">
        <f>SUM(H330)</f>
        <v>184308.92</v>
      </c>
      <c r="I329" s="280">
        <f>SUM(I330)</f>
        <v>184308.92</v>
      </c>
      <c r="J329" s="280">
        <f>SUM(J330)</f>
        <v>118946.97</v>
      </c>
      <c r="K329" s="307">
        <f t="shared" si="62"/>
        <v>64.536740815365846</v>
      </c>
    </row>
    <row r="330" spans="1:11" x14ac:dyDescent="0.25">
      <c r="A330" s="196" t="s">
        <v>291</v>
      </c>
      <c r="B330" s="158" t="s">
        <v>57</v>
      </c>
      <c r="C330" s="140" t="s">
        <v>278</v>
      </c>
      <c r="D330" s="140" t="s">
        <v>150</v>
      </c>
      <c r="E330" s="120">
        <v>903</v>
      </c>
      <c r="F330" s="193">
        <v>10750</v>
      </c>
      <c r="G330" s="192" t="s">
        <v>14</v>
      </c>
      <c r="H330" s="280">
        <f>SUM(Лист1!G122)</f>
        <v>184308.92</v>
      </c>
      <c r="I330" s="280">
        <f>SUM(Лист1!H122)</f>
        <v>184308.92</v>
      </c>
      <c r="J330" s="280">
        <f>SUM(Лист1!I122)</f>
        <v>118946.97</v>
      </c>
      <c r="K330" s="307">
        <f t="shared" si="62"/>
        <v>64.536740815365846</v>
      </c>
    </row>
    <row r="331" spans="1:11" ht="26.25" x14ac:dyDescent="0.25">
      <c r="A331" s="122" t="s">
        <v>50</v>
      </c>
      <c r="B331" s="142" t="s">
        <v>57</v>
      </c>
      <c r="C331" s="142" t="s">
        <v>278</v>
      </c>
      <c r="D331" s="142" t="s">
        <v>150</v>
      </c>
      <c r="E331" s="134">
        <v>903</v>
      </c>
      <c r="F331" s="215">
        <v>10760</v>
      </c>
      <c r="G331" s="212" t="s">
        <v>8</v>
      </c>
      <c r="H331" s="173">
        <f>SUM(H332+H334+H338+H336)</f>
        <v>29626665</v>
      </c>
      <c r="I331" s="173">
        <f>SUM(I332+I334+I338+I336)</f>
        <v>29626665</v>
      </c>
      <c r="J331" s="173">
        <f>SUM(J332+J334+J338+J336)</f>
        <v>20786294.549999997</v>
      </c>
      <c r="K331" s="307">
        <f t="shared" si="62"/>
        <v>70.160764129205887</v>
      </c>
    </row>
    <row r="332" spans="1:11" ht="34.5" x14ac:dyDescent="0.25">
      <c r="A332" s="117" t="s">
        <v>40</v>
      </c>
      <c r="B332" s="158" t="s">
        <v>57</v>
      </c>
      <c r="C332" s="140" t="s">
        <v>278</v>
      </c>
      <c r="D332" s="140" t="s">
        <v>150</v>
      </c>
      <c r="E332" s="120">
        <v>903</v>
      </c>
      <c r="F332" s="193">
        <v>10760</v>
      </c>
      <c r="G332" s="192" t="s">
        <v>41</v>
      </c>
      <c r="H332" s="280">
        <f>SUM(H333)</f>
        <v>28064931</v>
      </c>
      <c r="I332" s="280">
        <f>SUM(I333)</f>
        <v>28064931</v>
      </c>
      <c r="J332" s="280">
        <f>SUM(J333)</f>
        <v>19983676.539999999</v>
      </c>
      <c r="K332" s="307">
        <f t="shared" si="62"/>
        <v>71.205151154656321</v>
      </c>
    </row>
    <row r="333" spans="1:11" x14ac:dyDescent="0.25">
      <c r="A333" s="117" t="s">
        <v>45</v>
      </c>
      <c r="B333" s="158" t="s">
        <v>57</v>
      </c>
      <c r="C333" s="140" t="s">
        <v>278</v>
      </c>
      <c r="D333" s="140" t="s">
        <v>150</v>
      </c>
      <c r="E333" s="120">
        <v>903</v>
      </c>
      <c r="F333" s="193">
        <v>10760</v>
      </c>
      <c r="G333" s="192" t="s">
        <v>46</v>
      </c>
      <c r="H333" s="280">
        <f>SUM(Лист1!G125)</f>
        <v>28064931</v>
      </c>
      <c r="I333" s="280">
        <f>SUM(Лист1!H125)</f>
        <v>28064931</v>
      </c>
      <c r="J333" s="280">
        <f>SUM(Лист1!I125)</f>
        <v>19983676.539999999</v>
      </c>
      <c r="K333" s="307">
        <f t="shared" si="62"/>
        <v>71.205151154656321</v>
      </c>
    </row>
    <row r="334" spans="1:11" x14ac:dyDescent="0.25">
      <c r="A334" s="117" t="s">
        <v>12</v>
      </c>
      <c r="B334" s="158" t="s">
        <v>57</v>
      </c>
      <c r="C334" s="140" t="s">
        <v>278</v>
      </c>
      <c r="D334" s="140" t="s">
        <v>150</v>
      </c>
      <c r="E334" s="120">
        <v>903</v>
      </c>
      <c r="F334" s="193">
        <v>10760</v>
      </c>
      <c r="G334" s="192" t="s">
        <v>13</v>
      </c>
      <c r="H334" s="280">
        <f>SUM(H335)</f>
        <v>1254734</v>
      </c>
      <c r="I334" s="280">
        <f>SUM(I335)</f>
        <v>1254734</v>
      </c>
      <c r="J334" s="280">
        <f>SUM(J335)</f>
        <v>640682.29</v>
      </c>
      <c r="K334" s="307">
        <f t="shared" si="62"/>
        <v>51.061204207425639</v>
      </c>
    </row>
    <row r="335" spans="1:11" x14ac:dyDescent="0.25">
      <c r="A335" s="196" t="s">
        <v>291</v>
      </c>
      <c r="B335" s="158" t="s">
        <v>57</v>
      </c>
      <c r="C335" s="140" t="s">
        <v>278</v>
      </c>
      <c r="D335" s="140" t="s">
        <v>150</v>
      </c>
      <c r="E335" s="120">
        <v>903</v>
      </c>
      <c r="F335" s="193">
        <v>10760</v>
      </c>
      <c r="G335" s="192" t="s">
        <v>14</v>
      </c>
      <c r="H335" s="280">
        <f>SUM(Лист1!G127)</f>
        <v>1254734</v>
      </c>
      <c r="I335" s="280">
        <f>SUM(Лист1!H127)</f>
        <v>1254734</v>
      </c>
      <c r="J335" s="280">
        <f>SUM(Лист1!I127)</f>
        <v>640682.29</v>
      </c>
      <c r="K335" s="307">
        <f t="shared" si="62"/>
        <v>51.061204207425639</v>
      </c>
    </row>
    <row r="336" spans="1:11" x14ac:dyDescent="0.25">
      <c r="A336" s="197" t="s">
        <v>116</v>
      </c>
      <c r="B336" s="158" t="s">
        <v>57</v>
      </c>
      <c r="C336" s="140" t="s">
        <v>278</v>
      </c>
      <c r="D336" s="140" t="s">
        <v>150</v>
      </c>
      <c r="E336" s="120">
        <v>903</v>
      </c>
      <c r="F336" s="193">
        <v>10760</v>
      </c>
      <c r="G336" s="192" t="s">
        <v>117</v>
      </c>
      <c r="H336" s="251">
        <f>SUM(H337)</f>
        <v>192000</v>
      </c>
      <c r="I336" s="251">
        <f>SUM(I337)</f>
        <v>192000</v>
      </c>
      <c r="J336" s="251">
        <f>SUM(J337)</f>
        <v>124056.11</v>
      </c>
      <c r="K336" s="307">
        <f t="shared" si="62"/>
        <v>64.612557291666675</v>
      </c>
    </row>
    <row r="337" spans="1:11" ht="23.25" x14ac:dyDescent="0.25">
      <c r="A337" s="197" t="s">
        <v>295</v>
      </c>
      <c r="B337" s="158" t="s">
        <v>57</v>
      </c>
      <c r="C337" s="140" t="s">
        <v>278</v>
      </c>
      <c r="D337" s="140" t="s">
        <v>150</v>
      </c>
      <c r="E337" s="120">
        <v>903</v>
      </c>
      <c r="F337" s="193">
        <v>10760</v>
      </c>
      <c r="G337" s="192" t="s">
        <v>294</v>
      </c>
      <c r="H337" s="251">
        <f>SUM(Лист1!G129)</f>
        <v>192000</v>
      </c>
      <c r="I337" s="251">
        <f>SUM(Лист1!H129)</f>
        <v>192000</v>
      </c>
      <c r="J337" s="251">
        <f>SUM(Лист1!I129)</f>
        <v>124056.11</v>
      </c>
      <c r="K337" s="307">
        <f t="shared" si="62"/>
        <v>64.612557291666675</v>
      </c>
    </row>
    <row r="338" spans="1:11" x14ac:dyDescent="0.25">
      <c r="A338" s="117" t="s">
        <v>47</v>
      </c>
      <c r="B338" s="158" t="s">
        <v>57</v>
      </c>
      <c r="C338" s="140" t="s">
        <v>278</v>
      </c>
      <c r="D338" s="140" t="s">
        <v>150</v>
      </c>
      <c r="E338" s="120">
        <v>903</v>
      </c>
      <c r="F338" s="193">
        <v>10760</v>
      </c>
      <c r="G338" s="192" t="s">
        <v>48</v>
      </c>
      <c r="H338" s="280">
        <f>SUM(H339)</f>
        <v>115000</v>
      </c>
      <c r="I338" s="280">
        <f>SUM(I339)</f>
        <v>115000</v>
      </c>
      <c r="J338" s="280">
        <f>SUM(J339)</f>
        <v>37879.61</v>
      </c>
      <c r="K338" s="307">
        <f t="shared" si="62"/>
        <v>32.938791304347824</v>
      </c>
    </row>
    <row r="339" spans="1:11" x14ac:dyDescent="0.25">
      <c r="A339" s="196" t="s">
        <v>266</v>
      </c>
      <c r="B339" s="158" t="s">
        <v>57</v>
      </c>
      <c r="C339" s="140" t="s">
        <v>278</v>
      </c>
      <c r="D339" s="158" t="s">
        <v>150</v>
      </c>
      <c r="E339" s="114">
        <v>903</v>
      </c>
      <c r="F339" s="193">
        <v>10760</v>
      </c>
      <c r="G339" s="192" t="s">
        <v>265</v>
      </c>
      <c r="H339" s="280">
        <f>SUM(Лист1!G131)</f>
        <v>115000</v>
      </c>
      <c r="I339" s="280">
        <f>SUM(Лист1!H131)</f>
        <v>115000</v>
      </c>
      <c r="J339" s="280">
        <f>SUM(Лист1!I131)</f>
        <v>37879.61</v>
      </c>
      <c r="K339" s="307">
        <f t="shared" si="62"/>
        <v>32.938791304347824</v>
      </c>
    </row>
    <row r="340" spans="1:11" ht="24.75" x14ac:dyDescent="0.25">
      <c r="A340" s="161" t="s">
        <v>51</v>
      </c>
      <c r="B340" s="142" t="s">
        <v>57</v>
      </c>
      <c r="C340" s="142" t="s">
        <v>278</v>
      </c>
      <c r="D340" s="142" t="s">
        <v>150</v>
      </c>
      <c r="E340" s="134">
        <v>903</v>
      </c>
      <c r="F340" s="215">
        <v>10720</v>
      </c>
      <c r="G340" s="212" t="s">
        <v>8</v>
      </c>
      <c r="H340" s="173">
        <f t="shared" ref="H340:J341" si="68">SUM(H341)</f>
        <v>438000</v>
      </c>
      <c r="I340" s="173">
        <f t="shared" si="68"/>
        <v>438000</v>
      </c>
      <c r="J340" s="173">
        <f t="shared" si="68"/>
        <v>376000</v>
      </c>
      <c r="K340" s="307">
        <f t="shared" si="62"/>
        <v>85.844748858447488</v>
      </c>
    </row>
    <row r="341" spans="1:11" ht="34.5" x14ac:dyDescent="0.25">
      <c r="A341" s="117" t="s">
        <v>40</v>
      </c>
      <c r="B341" s="158" t="s">
        <v>57</v>
      </c>
      <c r="C341" s="140" t="s">
        <v>278</v>
      </c>
      <c r="D341" s="140" t="s">
        <v>150</v>
      </c>
      <c r="E341" s="114">
        <v>903</v>
      </c>
      <c r="F341" s="193">
        <v>10720</v>
      </c>
      <c r="G341" s="192" t="s">
        <v>41</v>
      </c>
      <c r="H341" s="280">
        <f t="shared" si="68"/>
        <v>438000</v>
      </c>
      <c r="I341" s="280">
        <f t="shared" si="68"/>
        <v>438000</v>
      </c>
      <c r="J341" s="280">
        <f t="shared" si="68"/>
        <v>376000</v>
      </c>
      <c r="K341" s="307">
        <f t="shared" si="62"/>
        <v>85.844748858447488</v>
      </c>
    </row>
    <row r="342" spans="1:11" x14ac:dyDescent="0.25">
      <c r="A342" s="117" t="s">
        <v>45</v>
      </c>
      <c r="B342" s="158" t="s">
        <v>57</v>
      </c>
      <c r="C342" s="140" t="s">
        <v>278</v>
      </c>
      <c r="D342" s="140" t="s">
        <v>150</v>
      </c>
      <c r="E342" s="114">
        <v>903</v>
      </c>
      <c r="F342" s="193">
        <v>10720</v>
      </c>
      <c r="G342" s="192" t="s">
        <v>46</v>
      </c>
      <c r="H342" s="280">
        <f>SUM(Лист1!G134)</f>
        <v>438000</v>
      </c>
      <c r="I342" s="280">
        <f>SUM(Лист1!H134)</f>
        <v>438000</v>
      </c>
      <c r="J342" s="280">
        <f>SUM(Лист1!I134)</f>
        <v>376000</v>
      </c>
      <c r="K342" s="307">
        <f t="shared" si="62"/>
        <v>85.844748858447488</v>
      </c>
    </row>
    <row r="343" spans="1:11" ht="24.75" x14ac:dyDescent="0.25">
      <c r="A343" s="160" t="s">
        <v>52</v>
      </c>
      <c r="B343" s="142" t="s">
        <v>57</v>
      </c>
      <c r="C343" s="142" t="s">
        <v>278</v>
      </c>
      <c r="D343" s="142" t="s">
        <v>150</v>
      </c>
      <c r="E343" s="134">
        <v>903</v>
      </c>
      <c r="F343" s="215">
        <v>11310</v>
      </c>
      <c r="G343" s="216" t="s">
        <v>8</v>
      </c>
      <c r="H343" s="173">
        <f>SUM(H344)</f>
        <v>100000</v>
      </c>
      <c r="I343" s="173">
        <f>SUM(I344)</f>
        <v>100000</v>
      </c>
      <c r="J343" s="173">
        <f>SUM(J344)</f>
        <v>100000</v>
      </c>
      <c r="K343" s="307">
        <f t="shared" si="62"/>
        <v>100</v>
      </c>
    </row>
    <row r="344" spans="1:11" ht="23.25" x14ac:dyDescent="0.25">
      <c r="A344" s="117" t="s">
        <v>15</v>
      </c>
      <c r="B344" s="158" t="s">
        <v>57</v>
      </c>
      <c r="C344" s="140" t="s">
        <v>278</v>
      </c>
      <c r="D344" s="140" t="s">
        <v>150</v>
      </c>
      <c r="E344" s="114">
        <v>903</v>
      </c>
      <c r="F344" s="193">
        <v>11310</v>
      </c>
      <c r="G344" s="192" t="s">
        <v>16</v>
      </c>
      <c r="H344" s="280">
        <f>SUM(H345:H346)</f>
        <v>100000</v>
      </c>
      <c r="I344" s="280">
        <f>SUM(I345:I346)</f>
        <v>100000</v>
      </c>
      <c r="J344" s="280">
        <f>SUM(J345:J346)</f>
        <v>100000</v>
      </c>
      <c r="K344" s="307">
        <f t="shared" si="62"/>
        <v>100</v>
      </c>
    </row>
    <row r="345" spans="1:11" x14ac:dyDescent="0.25">
      <c r="A345" s="197" t="s">
        <v>281</v>
      </c>
      <c r="B345" s="158" t="s">
        <v>57</v>
      </c>
      <c r="C345" s="140" t="s">
        <v>278</v>
      </c>
      <c r="D345" s="140" t="s">
        <v>150</v>
      </c>
      <c r="E345" s="114">
        <v>903</v>
      </c>
      <c r="F345" s="193">
        <v>11310</v>
      </c>
      <c r="G345" s="192" t="s">
        <v>280</v>
      </c>
      <c r="H345" s="280">
        <f>SUM(Лист1!G30)</f>
        <v>65384.65</v>
      </c>
      <c r="I345" s="280">
        <f>SUM(Лист1!H30)</f>
        <v>65384.65</v>
      </c>
      <c r="J345" s="280">
        <f>SUM(Лист1!I30)</f>
        <v>65384.65</v>
      </c>
      <c r="K345" s="307">
        <f t="shared" si="62"/>
        <v>100</v>
      </c>
    </row>
    <row r="346" spans="1:11" x14ac:dyDescent="0.25">
      <c r="A346" s="222" t="s">
        <v>283</v>
      </c>
      <c r="B346" s="158" t="s">
        <v>57</v>
      </c>
      <c r="C346" s="140" t="s">
        <v>278</v>
      </c>
      <c r="D346" s="140" t="s">
        <v>150</v>
      </c>
      <c r="E346" s="114">
        <v>903</v>
      </c>
      <c r="F346" s="193">
        <v>11310</v>
      </c>
      <c r="G346" s="192" t="s">
        <v>282</v>
      </c>
      <c r="H346" s="280">
        <f>SUM(Лист1!G31)</f>
        <v>34615.35</v>
      </c>
      <c r="I346" s="280">
        <f>SUM(Лист1!H31)</f>
        <v>34615.35</v>
      </c>
      <c r="J346" s="280">
        <f>SUM(Лист1!I31)</f>
        <v>34615.35</v>
      </c>
      <c r="K346" s="307">
        <f t="shared" si="62"/>
        <v>100</v>
      </c>
    </row>
    <row r="347" spans="1:11" ht="36.75" x14ac:dyDescent="0.25">
      <c r="A347" s="161" t="s">
        <v>397</v>
      </c>
      <c r="B347" s="142" t="s">
        <v>57</v>
      </c>
      <c r="C347" s="142" t="s">
        <v>278</v>
      </c>
      <c r="D347" s="142" t="s">
        <v>150</v>
      </c>
      <c r="E347" s="134">
        <v>903</v>
      </c>
      <c r="F347" s="215">
        <v>11380</v>
      </c>
      <c r="G347" s="216" t="s">
        <v>8</v>
      </c>
      <c r="H347" s="173">
        <f>SUM(H348)</f>
        <v>432000</v>
      </c>
      <c r="I347" s="173">
        <f>SUM(I348)</f>
        <v>432000</v>
      </c>
      <c r="J347" s="173">
        <f>SUM(J348)</f>
        <v>430920</v>
      </c>
      <c r="K347" s="307">
        <f t="shared" si="62"/>
        <v>99.75</v>
      </c>
    </row>
    <row r="348" spans="1:11" ht="23.25" x14ac:dyDescent="0.25">
      <c r="A348" s="117" t="s">
        <v>15</v>
      </c>
      <c r="B348" s="158" t="s">
        <v>57</v>
      </c>
      <c r="C348" s="140" t="s">
        <v>278</v>
      </c>
      <c r="D348" s="158" t="s">
        <v>150</v>
      </c>
      <c r="E348" s="114">
        <v>903</v>
      </c>
      <c r="F348" s="193">
        <v>11380</v>
      </c>
      <c r="G348" s="192" t="s">
        <v>16</v>
      </c>
      <c r="H348" s="280">
        <f>SUM(H349:H350)</f>
        <v>432000</v>
      </c>
      <c r="I348" s="280">
        <f>SUM(I349:I350)</f>
        <v>432000</v>
      </c>
      <c r="J348" s="280">
        <f>SUM(J349:J350)</f>
        <v>430920</v>
      </c>
      <c r="K348" s="307">
        <f t="shared" si="62"/>
        <v>99.75</v>
      </c>
    </row>
    <row r="349" spans="1:11" x14ac:dyDescent="0.25">
      <c r="A349" s="197" t="s">
        <v>281</v>
      </c>
      <c r="B349" s="158" t="s">
        <v>57</v>
      </c>
      <c r="C349" s="140" t="s">
        <v>278</v>
      </c>
      <c r="D349" s="140" t="s">
        <v>150</v>
      </c>
      <c r="E349" s="114">
        <v>903</v>
      </c>
      <c r="F349" s="193">
        <v>11380</v>
      </c>
      <c r="G349" s="192" t="s">
        <v>280</v>
      </c>
      <c r="H349" s="280">
        <f>SUM(Лист1!G101)</f>
        <v>305640</v>
      </c>
      <c r="I349" s="280">
        <f>SUM(Лист1!H101)</f>
        <v>305640</v>
      </c>
      <c r="J349" s="280">
        <f>SUM(Лист1!I101)</f>
        <v>304560</v>
      </c>
      <c r="K349" s="307">
        <f t="shared" ref="K349:K412" si="69">SUM(J349/I349*100)</f>
        <v>99.646643109540634</v>
      </c>
    </row>
    <row r="350" spans="1:11" x14ac:dyDescent="0.25">
      <c r="A350" s="222" t="s">
        <v>283</v>
      </c>
      <c r="B350" s="158" t="s">
        <v>57</v>
      </c>
      <c r="C350" s="140" t="s">
        <v>278</v>
      </c>
      <c r="D350" s="140" t="s">
        <v>150</v>
      </c>
      <c r="E350" s="114">
        <v>903</v>
      </c>
      <c r="F350" s="193">
        <v>11380</v>
      </c>
      <c r="G350" s="192" t="s">
        <v>282</v>
      </c>
      <c r="H350" s="280">
        <f>SUM(Лист1!G102)</f>
        <v>126360</v>
      </c>
      <c r="I350" s="280">
        <f>SUM(Лист1!H102)</f>
        <v>126360</v>
      </c>
      <c r="J350" s="280">
        <f>SUM(Лист1!I102)</f>
        <v>126360</v>
      </c>
      <c r="K350" s="307">
        <f t="shared" si="69"/>
        <v>100</v>
      </c>
    </row>
    <row r="351" spans="1:11" ht="51.75" x14ac:dyDescent="0.25">
      <c r="A351" s="131" t="s">
        <v>53</v>
      </c>
      <c r="B351" s="142" t="s">
        <v>57</v>
      </c>
      <c r="C351" s="142" t="s">
        <v>278</v>
      </c>
      <c r="D351" s="142" t="s">
        <v>150</v>
      </c>
      <c r="E351" s="134">
        <v>903</v>
      </c>
      <c r="F351" s="215">
        <v>11400</v>
      </c>
      <c r="G351" s="212" t="s">
        <v>8</v>
      </c>
      <c r="H351" s="173">
        <f t="shared" ref="H351:J352" si="70">SUM(H352)</f>
        <v>137129.07999999999</v>
      </c>
      <c r="I351" s="173">
        <f t="shared" si="70"/>
        <v>137129.07999999999</v>
      </c>
      <c r="J351" s="173">
        <f t="shared" si="70"/>
        <v>49478.080000000002</v>
      </c>
      <c r="K351" s="307">
        <f t="shared" si="69"/>
        <v>36.081391343105345</v>
      </c>
    </row>
    <row r="352" spans="1:11" ht="34.5" x14ac:dyDescent="0.25">
      <c r="A352" s="117" t="s">
        <v>40</v>
      </c>
      <c r="B352" s="158" t="s">
        <v>57</v>
      </c>
      <c r="C352" s="140" t="s">
        <v>278</v>
      </c>
      <c r="D352" s="140" t="s">
        <v>150</v>
      </c>
      <c r="E352" s="114">
        <v>903</v>
      </c>
      <c r="F352" s="193">
        <v>11400</v>
      </c>
      <c r="G352" s="192" t="s">
        <v>41</v>
      </c>
      <c r="H352" s="280">
        <f t="shared" si="70"/>
        <v>137129.07999999999</v>
      </c>
      <c r="I352" s="280">
        <f t="shared" si="70"/>
        <v>137129.07999999999</v>
      </c>
      <c r="J352" s="280">
        <f t="shared" si="70"/>
        <v>49478.080000000002</v>
      </c>
      <c r="K352" s="307">
        <f t="shared" si="69"/>
        <v>36.081391343105345</v>
      </c>
    </row>
    <row r="353" spans="1:11" x14ac:dyDescent="0.25">
      <c r="A353" s="117" t="s">
        <v>45</v>
      </c>
      <c r="B353" s="158" t="s">
        <v>57</v>
      </c>
      <c r="C353" s="140" t="s">
        <v>278</v>
      </c>
      <c r="D353" s="140" t="s">
        <v>150</v>
      </c>
      <c r="E353" s="114">
        <v>903</v>
      </c>
      <c r="F353" s="193">
        <v>11400</v>
      </c>
      <c r="G353" s="192" t="s">
        <v>46</v>
      </c>
      <c r="H353" s="280">
        <f>SUM(Лист1!G137)</f>
        <v>137129.07999999999</v>
      </c>
      <c r="I353" s="280">
        <f>SUM(Лист1!H137)</f>
        <v>137129.07999999999</v>
      </c>
      <c r="J353" s="280">
        <f>SUM(Лист1!I137)</f>
        <v>49478.080000000002</v>
      </c>
      <c r="K353" s="307">
        <f t="shared" si="69"/>
        <v>36.081391343105345</v>
      </c>
    </row>
    <row r="354" spans="1:11" ht="18" x14ac:dyDescent="0.25">
      <c r="A354" s="129" t="s">
        <v>402</v>
      </c>
      <c r="B354" s="143" t="s">
        <v>77</v>
      </c>
      <c r="C354" s="136"/>
      <c r="D354" s="136"/>
      <c r="E354" s="114"/>
      <c r="F354" s="193"/>
      <c r="G354" s="192"/>
      <c r="H354" s="173">
        <f>SUM(H355+H368+H429)</f>
        <v>52971000.5</v>
      </c>
      <c r="I354" s="173">
        <f>SUM(I355+I368+I429)</f>
        <v>52971000.5</v>
      </c>
      <c r="J354" s="173">
        <f>SUM(J355+J368+J429)</f>
        <v>36843912.719999999</v>
      </c>
      <c r="K354" s="307">
        <f t="shared" si="69"/>
        <v>69.554874124002993</v>
      </c>
    </row>
    <row r="355" spans="1:11" ht="29.25" x14ac:dyDescent="0.25">
      <c r="A355" s="234" t="s">
        <v>403</v>
      </c>
      <c r="B355" s="143" t="s">
        <v>77</v>
      </c>
      <c r="C355" s="147" t="s">
        <v>276</v>
      </c>
      <c r="D355" s="147"/>
      <c r="E355" s="114"/>
      <c r="F355" s="193"/>
      <c r="G355" s="192"/>
      <c r="H355" s="173">
        <f t="shared" ref="H355:J357" si="71">SUM(H356)</f>
        <v>8894923</v>
      </c>
      <c r="I355" s="173">
        <f t="shared" si="71"/>
        <v>8894923</v>
      </c>
      <c r="J355" s="173">
        <f t="shared" si="71"/>
        <v>6471600</v>
      </c>
      <c r="K355" s="307">
        <f t="shared" si="69"/>
        <v>72.756110423890121</v>
      </c>
    </row>
    <row r="356" spans="1:11" ht="51.75" x14ac:dyDescent="0.25">
      <c r="A356" s="203" t="s">
        <v>260</v>
      </c>
      <c r="B356" s="143" t="s">
        <v>77</v>
      </c>
      <c r="C356" s="147" t="s">
        <v>276</v>
      </c>
      <c r="D356" s="147" t="s">
        <v>55</v>
      </c>
      <c r="E356" s="114"/>
      <c r="F356" s="193"/>
      <c r="G356" s="192"/>
      <c r="H356" s="173">
        <f t="shared" si="71"/>
        <v>8894923</v>
      </c>
      <c r="I356" s="173">
        <f t="shared" si="71"/>
        <v>8894923</v>
      </c>
      <c r="J356" s="173">
        <f t="shared" si="71"/>
        <v>6471600</v>
      </c>
      <c r="K356" s="307">
        <f t="shared" si="69"/>
        <v>72.756110423890121</v>
      </c>
    </row>
    <row r="357" spans="1:11" ht="39" x14ac:dyDescent="0.25">
      <c r="A357" s="203" t="s">
        <v>261</v>
      </c>
      <c r="B357" s="143" t="s">
        <v>77</v>
      </c>
      <c r="C357" s="147" t="s">
        <v>276</v>
      </c>
      <c r="D357" s="147" t="s">
        <v>150</v>
      </c>
      <c r="E357" s="114"/>
      <c r="F357" s="193"/>
      <c r="G357" s="192"/>
      <c r="H357" s="173">
        <f t="shared" si="71"/>
        <v>8894923</v>
      </c>
      <c r="I357" s="173">
        <f t="shared" si="71"/>
        <v>8894923</v>
      </c>
      <c r="J357" s="173">
        <f t="shared" si="71"/>
        <v>6471600</v>
      </c>
      <c r="K357" s="307">
        <f t="shared" si="69"/>
        <v>72.756110423890121</v>
      </c>
    </row>
    <row r="358" spans="1:11" ht="36" x14ac:dyDescent="0.25">
      <c r="A358" s="138" t="s">
        <v>170</v>
      </c>
      <c r="B358" s="143" t="s">
        <v>77</v>
      </c>
      <c r="C358" s="147" t="s">
        <v>276</v>
      </c>
      <c r="D358" s="147" t="s">
        <v>150</v>
      </c>
      <c r="E358" s="123">
        <v>926</v>
      </c>
      <c r="F358" s="170" t="s">
        <v>242</v>
      </c>
      <c r="G358" s="170" t="s">
        <v>8</v>
      </c>
      <c r="H358" s="173">
        <f>SUM(H359+H362+H365)</f>
        <v>8894923</v>
      </c>
      <c r="I358" s="173">
        <f t="shared" ref="I358" si="72">SUM(I359+I362+I365)</f>
        <v>8894923</v>
      </c>
      <c r="J358" s="173">
        <f t="shared" ref="J358" si="73">SUM(J359+J362+J365)</f>
        <v>6471600</v>
      </c>
      <c r="K358" s="307">
        <f t="shared" si="69"/>
        <v>72.756110423890121</v>
      </c>
    </row>
    <row r="359" spans="1:11" ht="26.25" x14ac:dyDescent="0.25">
      <c r="A359" s="122" t="s">
        <v>93</v>
      </c>
      <c r="B359" s="142" t="s">
        <v>77</v>
      </c>
      <c r="C359" s="148" t="s">
        <v>276</v>
      </c>
      <c r="D359" s="148" t="s">
        <v>150</v>
      </c>
      <c r="E359" s="134">
        <v>926</v>
      </c>
      <c r="F359" s="215">
        <v>10680</v>
      </c>
      <c r="G359" s="212" t="s">
        <v>8</v>
      </c>
      <c r="H359" s="173">
        <f>SUM(H360)</f>
        <v>8810923</v>
      </c>
      <c r="I359" s="173">
        <f>SUM(I360)</f>
        <v>8810923</v>
      </c>
      <c r="J359" s="173">
        <f>SUM(J360)</f>
        <v>6393600</v>
      </c>
      <c r="K359" s="307">
        <f t="shared" si="69"/>
        <v>72.564474800199704</v>
      </c>
    </row>
    <row r="360" spans="1:11" ht="23.25" x14ac:dyDescent="0.25">
      <c r="A360" s="117" t="s">
        <v>15</v>
      </c>
      <c r="B360" s="140" t="s">
        <v>77</v>
      </c>
      <c r="C360" s="149" t="s">
        <v>276</v>
      </c>
      <c r="D360" s="149" t="s">
        <v>150</v>
      </c>
      <c r="E360" s="114">
        <v>926</v>
      </c>
      <c r="F360" s="193">
        <v>10680</v>
      </c>
      <c r="G360" s="192" t="s">
        <v>16</v>
      </c>
      <c r="H360" s="280">
        <f>SUM(H361:H361)</f>
        <v>8810923</v>
      </c>
      <c r="I360" s="280">
        <f>SUM(I361:I361)</f>
        <v>8810923</v>
      </c>
      <c r="J360" s="280">
        <f>SUM(J361:J361)</f>
        <v>6393600</v>
      </c>
      <c r="K360" s="307">
        <f t="shared" si="69"/>
        <v>72.564474800199704</v>
      </c>
    </row>
    <row r="361" spans="1:11" x14ac:dyDescent="0.25">
      <c r="A361" s="197" t="s">
        <v>281</v>
      </c>
      <c r="B361" s="177" t="s">
        <v>77</v>
      </c>
      <c r="C361" s="178">
        <v>1</v>
      </c>
      <c r="D361" s="178">
        <v>11</v>
      </c>
      <c r="E361" s="179">
        <v>926</v>
      </c>
      <c r="F361" s="248">
        <v>10680</v>
      </c>
      <c r="G361" s="235">
        <v>610</v>
      </c>
      <c r="H361" s="280">
        <f>SUM(Лист1!G209)</f>
        <v>8810923</v>
      </c>
      <c r="I361" s="280">
        <f>SUM(Лист1!H209)</f>
        <v>8810923</v>
      </c>
      <c r="J361" s="280">
        <f>SUM(Лист1!I209)</f>
        <v>6393600</v>
      </c>
      <c r="K361" s="307">
        <f t="shared" si="69"/>
        <v>72.564474800199704</v>
      </c>
    </row>
    <row r="362" spans="1:11" ht="26.25" x14ac:dyDescent="0.25">
      <c r="A362" s="122" t="s">
        <v>34</v>
      </c>
      <c r="B362" s="142" t="s">
        <v>77</v>
      </c>
      <c r="C362" s="148" t="s">
        <v>276</v>
      </c>
      <c r="D362" s="148" t="s">
        <v>150</v>
      </c>
      <c r="E362" s="134">
        <v>926</v>
      </c>
      <c r="F362" s="215">
        <v>10710</v>
      </c>
      <c r="G362" s="212" t="s">
        <v>8</v>
      </c>
      <c r="H362" s="173">
        <f t="shared" ref="H362:J363" si="74">SUM(H363)</f>
        <v>60000</v>
      </c>
      <c r="I362" s="173">
        <f t="shared" si="74"/>
        <v>60000</v>
      </c>
      <c r="J362" s="173">
        <f t="shared" si="74"/>
        <v>60000</v>
      </c>
      <c r="K362" s="307">
        <f t="shared" si="69"/>
        <v>100</v>
      </c>
    </row>
    <row r="363" spans="1:11" ht="23.25" x14ac:dyDescent="0.25">
      <c r="A363" s="117" t="s">
        <v>15</v>
      </c>
      <c r="B363" s="140" t="s">
        <v>77</v>
      </c>
      <c r="C363" s="149" t="s">
        <v>276</v>
      </c>
      <c r="D363" s="149" t="s">
        <v>150</v>
      </c>
      <c r="E363" s="114">
        <v>926</v>
      </c>
      <c r="F363" s="193">
        <v>10710</v>
      </c>
      <c r="G363" s="192" t="s">
        <v>16</v>
      </c>
      <c r="H363" s="280">
        <f t="shared" si="74"/>
        <v>60000</v>
      </c>
      <c r="I363" s="280">
        <f t="shared" si="74"/>
        <v>60000</v>
      </c>
      <c r="J363" s="280">
        <f t="shared" si="74"/>
        <v>60000</v>
      </c>
      <c r="K363" s="307">
        <f t="shared" si="69"/>
        <v>100</v>
      </c>
    </row>
    <row r="364" spans="1:11" x14ac:dyDescent="0.25">
      <c r="A364" s="197" t="s">
        <v>281</v>
      </c>
      <c r="B364" s="140" t="s">
        <v>77</v>
      </c>
      <c r="C364" s="149" t="s">
        <v>276</v>
      </c>
      <c r="D364" s="149" t="s">
        <v>150</v>
      </c>
      <c r="E364" s="114">
        <v>926</v>
      </c>
      <c r="F364" s="193">
        <v>10710</v>
      </c>
      <c r="G364" s="192" t="s">
        <v>280</v>
      </c>
      <c r="H364" s="280">
        <f>SUM(Лист1!G212)</f>
        <v>60000</v>
      </c>
      <c r="I364" s="280">
        <f>SUM(Лист1!H212)</f>
        <v>60000</v>
      </c>
      <c r="J364" s="280">
        <f>SUM(Лист1!I212)</f>
        <v>60000</v>
      </c>
      <c r="K364" s="307">
        <f t="shared" si="69"/>
        <v>100</v>
      </c>
    </row>
    <row r="365" spans="1:11" ht="51.75" x14ac:dyDescent="0.25">
      <c r="A365" s="119" t="s">
        <v>26</v>
      </c>
      <c r="B365" s="142" t="s">
        <v>77</v>
      </c>
      <c r="C365" s="148" t="s">
        <v>276</v>
      </c>
      <c r="D365" s="148" t="s">
        <v>150</v>
      </c>
      <c r="E365" s="134">
        <v>926</v>
      </c>
      <c r="F365" s="213">
        <v>14770</v>
      </c>
      <c r="G365" s="217" t="s">
        <v>8</v>
      </c>
      <c r="H365" s="173">
        <f t="shared" ref="H365:J366" si="75">SUM(H366)</f>
        <v>24000</v>
      </c>
      <c r="I365" s="173">
        <f t="shared" si="75"/>
        <v>24000</v>
      </c>
      <c r="J365" s="173">
        <f t="shared" si="75"/>
        <v>18000</v>
      </c>
      <c r="K365" s="307">
        <f t="shared" si="69"/>
        <v>75</v>
      </c>
    </row>
    <row r="366" spans="1:11" ht="23.25" x14ac:dyDescent="0.25">
      <c r="A366" s="117" t="s">
        <v>15</v>
      </c>
      <c r="B366" s="140" t="s">
        <v>77</v>
      </c>
      <c r="C366" s="149" t="s">
        <v>276</v>
      </c>
      <c r="D366" s="149" t="s">
        <v>150</v>
      </c>
      <c r="E366" s="114">
        <v>926</v>
      </c>
      <c r="F366" s="200">
        <v>14770</v>
      </c>
      <c r="G366" s="192" t="s">
        <v>16</v>
      </c>
      <c r="H366" s="280">
        <f t="shared" si="75"/>
        <v>24000</v>
      </c>
      <c r="I366" s="280">
        <f t="shared" si="75"/>
        <v>24000</v>
      </c>
      <c r="J366" s="280">
        <f t="shared" si="75"/>
        <v>18000</v>
      </c>
      <c r="K366" s="307">
        <f t="shared" si="69"/>
        <v>75</v>
      </c>
    </row>
    <row r="367" spans="1:11" x14ac:dyDescent="0.25">
      <c r="A367" s="197" t="s">
        <v>281</v>
      </c>
      <c r="B367" s="140" t="s">
        <v>77</v>
      </c>
      <c r="C367" s="149" t="s">
        <v>276</v>
      </c>
      <c r="D367" s="149" t="s">
        <v>150</v>
      </c>
      <c r="E367" s="114">
        <v>926</v>
      </c>
      <c r="F367" s="200">
        <v>14770</v>
      </c>
      <c r="G367" s="192" t="s">
        <v>280</v>
      </c>
      <c r="H367" s="280">
        <f>SUM(Лист1!G215)</f>
        <v>24000</v>
      </c>
      <c r="I367" s="280">
        <f>SUM(Лист1!H215)</f>
        <v>24000</v>
      </c>
      <c r="J367" s="280">
        <f>SUM(Лист1!I215)</f>
        <v>18000</v>
      </c>
      <c r="K367" s="307">
        <f t="shared" si="69"/>
        <v>75</v>
      </c>
    </row>
    <row r="368" spans="1:11" ht="29.25" x14ac:dyDescent="0.25">
      <c r="A368" s="234" t="s">
        <v>404</v>
      </c>
      <c r="B368" s="143" t="s">
        <v>77</v>
      </c>
      <c r="C368" s="147" t="s">
        <v>173</v>
      </c>
      <c r="D368" s="147"/>
      <c r="E368" s="114"/>
      <c r="F368" s="200"/>
      <c r="G368" s="199"/>
      <c r="H368" s="249">
        <f t="shared" ref="H368:J369" si="76">SUM(H369)</f>
        <v>42682092.5</v>
      </c>
      <c r="I368" s="249">
        <f t="shared" si="76"/>
        <v>42682092.5</v>
      </c>
      <c r="J368" s="249">
        <f t="shared" si="76"/>
        <v>29237039.719999999</v>
      </c>
      <c r="K368" s="307">
        <f t="shared" si="69"/>
        <v>68.499546314417458</v>
      </c>
    </row>
    <row r="369" spans="1:11" ht="39" x14ac:dyDescent="0.25">
      <c r="A369" s="203" t="s">
        <v>262</v>
      </c>
      <c r="B369" s="143" t="s">
        <v>77</v>
      </c>
      <c r="C369" s="147" t="s">
        <v>173</v>
      </c>
      <c r="D369" s="147" t="s">
        <v>55</v>
      </c>
      <c r="E369" s="114"/>
      <c r="F369" s="200"/>
      <c r="G369" s="199"/>
      <c r="H369" s="249">
        <f t="shared" si="76"/>
        <v>42682092.5</v>
      </c>
      <c r="I369" s="249">
        <f t="shared" si="76"/>
        <v>42682092.5</v>
      </c>
      <c r="J369" s="249">
        <f t="shared" si="76"/>
        <v>29237039.719999999</v>
      </c>
      <c r="K369" s="307">
        <f t="shared" si="69"/>
        <v>68.499546314417458</v>
      </c>
    </row>
    <row r="370" spans="1:11" ht="39" x14ac:dyDescent="0.25">
      <c r="A370" s="203" t="s">
        <v>263</v>
      </c>
      <c r="B370" s="143" t="s">
        <v>77</v>
      </c>
      <c r="C370" s="147" t="s">
        <v>173</v>
      </c>
      <c r="D370" s="147" t="s">
        <v>150</v>
      </c>
      <c r="E370" s="114"/>
      <c r="F370" s="200"/>
      <c r="G370" s="199"/>
      <c r="H370" s="249">
        <f>SUM(H371+H375+H378+H381+H384+H387+H390+H403+H397+H400+H408+H411+H420+H414+H417+H423+H426)</f>
        <v>42682092.5</v>
      </c>
      <c r="I370" s="249">
        <f>SUM(I371+I375+I378+I381+I384+I387+I390+I403+I397+I400+I408+I411+I420+I414+I417+I423+I426)</f>
        <v>42682092.5</v>
      </c>
      <c r="J370" s="249">
        <f>SUM(J371+J375+J378+J381+J384+J387+J390+J403+J397+J400+J408+J411+J420+J414+J417+J423+J426)</f>
        <v>29237039.719999999</v>
      </c>
      <c r="K370" s="307">
        <f t="shared" si="69"/>
        <v>68.499546314417458</v>
      </c>
    </row>
    <row r="371" spans="1:11" x14ac:dyDescent="0.25">
      <c r="A371" s="122" t="s">
        <v>94</v>
      </c>
      <c r="B371" s="142" t="s">
        <v>77</v>
      </c>
      <c r="C371" s="148" t="s">
        <v>173</v>
      </c>
      <c r="D371" s="148" t="s">
        <v>150</v>
      </c>
      <c r="E371" s="134">
        <v>926</v>
      </c>
      <c r="F371" s="215">
        <v>10540</v>
      </c>
      <c r="G371" s="216" t="s">
        <v>8</v>
      </c>
      <c r="H371" s="173">
        <f t="shared" ref="H371:J372" si="77">SUM(H372)</f>
        <v>11885743.5</v>
      </c>
      <c r="I371" s="173">
        <f t="shared" si="77"/>
        <v>11885743.5</v>
      </c>
      <c r="J371" s="173">
        <f t="shared" si="77"/>
        <v>7976726.9299999997</v>
      </c>
      <c r="K371" s="307">
        <f t="shared" si="69"/>
        <v>67.111720272274084</v>
      </c>
    </row>
    <row r="372" spans="1:11" x14ac:dyDescent="0.25">
      <c r="A372" s="118" t="s">
        <v>171</v>
      </c>
      <c r="B372" s="140" t="s">
        <v>77</v>
      </c>
      <c r="C372" s="149" t="s">
        <v>173</v>
      </c>
      <c r="D372" s="149" t="s">
        <v>150</v>
      </c>
      <c r="E372" s="114">
        <v>926</v>
      </c>
      <c r="F372" s="193">
        <v>10540</v>
      </c>
      <c r="G372" s="194" t="s">
        <v>8</v>
      </c>
      <c r="H372" s="280">
        <f t="shared" si="77"/>
        <v>11885743.5</v>
      </c>
      <c r="I372" s="280">
        <f t="shared" si="77"/>
        <v>11885743.5</v>
      </c>
      <c r="J372" s="280">
        <f t="shared" si="77"/>
        <v>7976726.9299999997</v>
      </c>
      <c r="K372" s="307">
        <f t="shared" si="69"/>
        <v>67.111720272274084</v>
      </c>
    </row>
    <row r="373" spans="1:11" ht="23.25" x14ac:dyDescent="0.25">
      <c r="A373" s="117" t="s">
        <v>15</v>
      </c>
      <c r="B373" s="140" t="s">
        <v>77</v>
      </c>
      <c r="C373" s="149" t="s">
        <v>173</v>
      </c>
      <c r="D373" s="149" t="s">
        <v>150</v>
      </c>
      <c r="E373" s="114">
        <v>926</v>
      </c>
      <c r="F373" s="193">
        <v>10540</v>
      </c>
      <c r="G373" s="192" t="s">
        <v>16</v>
      </c>
      <c r="H373" s="280">
        <f>SUM(H374:H374)</f>
        <v>11885743.5</v>
      </c>
      <c r="I373" s="280">
        <f>SUM(I374:I374)</f>
        <v>11885743.5</v>
      </c>
      <c r="J373" s="280">
        <f>SUM(J374:J374)</f>
        <v>7976726.9299999997</v>
      </c>
      <c r="K373" s="307">
        <f t="shared" si="69"/>
        <v>67.111720272274084</v>
      </c>
    </row>
    <row r="374" spans="1:11" x14ac:dyDescent="0.25">
      <c r="A374" s="197" t="s">
        <v>281</v>
      </c>
      <c r="B374" s="140" t="s">
        <v>77</v>
      </c>
      <c r="C374" s="149" t="s">
        <v>173</v>
      </c>
      <c r="D374" s="149" t="s">
        <v>150</v>
      </c>
      <c r="E374" s="114">
        <v>926</v>
      </c>
      <c r="F374" s="193">
        <v>10540</v>
      </c>
      <c r="G374" s="192" t="s">
        <v>280</v>
      </c>
      <c r="H374" s="280">
        <f>SUM(Лист1!G220)</f>
        <v>11885743.5</v>
      </c>
      <c r="I374" s="280">
        <f>SUM(Лист1!H220)</f>
        <v>11885743.5</v>
      </c>
      <c r="J374" s="280">
        <f>SUM(Лист1!I220)</f>
        <v>7976726.9299999997</v>
      </c>
      <c r="K374" s="307">
        <f t="shared" si="69"/>
        <v>67.111720272274084</v>
      </c>
    </row>
    <row r="375" spans="1:11" x14ac:dyDescent="0.25">
      <c r="A375" s="122" t="s">
        <v>95</v>
      </c>
      <c r="B375" s="142" t="s">
        <v>77</v>
      </c>
      <c r="C375" s="148" t="s">
        <v>173</v>
      </c>
      <c r="D375" s="148" t="s">
        <v>150</v>
      </c>
      <c r="E375" s="134">
        <v>926</v>
      </c>
      <c r="F375" s="215">
        <v>10570</v>
      </c>
      <c r="G375" s="216" t="s">
        <v>8</v>
      </c>
      <c r="H375" s="173">
        <f t="shared" ref="H375:J376" si="78">SUM(H376)</f>
        <v>116000</v>
      </c>
      <c r="I375" s="173">
        <f t="shared" si="78"/>
        <v>116000</v>
      </c>
      <c r="J375" s="173">
        <f t="shared" si="78"/>
        <v>88000</v>
      </c>
      <c r="K375" s="307">
        <f t="shared" si="69"/>
        <v>75.862068965517238</v>
      </c>
    </row>
    <row r="376" spans="1:11" ht="23.25" x14ac:dyDescent="0.25">
      <c r="A376" s="117" t="s">
        <v>15</v>
      </c>
      <c r="B376" s="140" t="s">
        <v>77</v>
      </c>
      <c r="C376" s="149" t="s">
        <v>173</v>
      </c>
      <c r="D376" s="149" t="s">
        <v>150</v>
      </c>
      <c r="E376" s="114">
        <v>926</v>
      </c>
      <c r="F376" s="193">
        <v>10570</v>
      </c>
      <c r="G376" s="192" t="s">
        <v>16</v>
      </c>
      <c r="H376" s="280">
        <f t="shared" si="78"/>
        <v>116000</v>
      </c>
      <c r="I376" s="280">
        <f t="shared" si="78"/>
        <v>116000</v>
      </c>
      <c r="J376" s="280">
        <f t="shared" si="78"/>
        <v>88000</v>
      </c>
      <c r="K376" s="307">
        <f t="shared" si="69"/>
        <v>75.862068965517238</v>
      </c>
    </row>
    <row r="377" spans="1:11" x14ac:dyDescent="0.25">
      <c r="A377" s="197" t="s">
        <v>281</v>
      </c>
      <c r="B377" s="140" t="s">
        <v>77</v>
      </c>
      <c r="C377" s="149" t="s">
        <v>173</v>
      </c>
      <c r="D377" s="149" t="s">
        <v>150</v>
      </c>
      <c r="E377" s="114">
        <v>926</v>
      </c>
      <c r="F377" s="193">
        <v>10570</v>
      </c>
      <c r="G377" s="192" t="s">
        <v>280</v>
      </c>
      <c r="H377" s="280">
        <f>SUM(Лист1!G223)</f>
        <v>116000</v>
      </c>
      <c r="I377" s="280">
        <f>SUM(Лист1!H223)</f>
        <v>116000</v>
      </c>
      <c r="J377" s="280">
        <f>SUM(Лист1!I223)</f>
        <v>88000</v>
      </c>
      <c r="K377" s="307">
        <f t="shared" si="69"/>
        <v>75.862068965517238</v>
      </c>
    </row>
    <row r="378" spans="1:11" x14ac:dyDescent="0.25">
      <c r="A378" s="122" t="s">
        <v>96</v>
      </c>
      <c r="B378" s="142" t="s">
        <v>77</v>
      </c>
      <c r="C378" s="148" t="s">
        <v>173</v>
      </c>
      <c r="D378" s="148" t="s">
        <v>150</v>
      </c>
      <c r="E378" s="134">
        <v>926</v>
      </c>
      <c r="F378" s="215">
        <v>10550</v>
      </c>
      <c r="G378" s="216" t="s">
        <v>8</v>
      </c>
      <c r="H378" s="173">
        <f>SUM(H379)</f>
        <v>17300938</v>
      </c>
      <c r="I378" s="173">
        <f>SUM(I379)</f>
        <v>17300938</v>
      </c>
      <c r="J378" s="173">
        <f>SUM(J379)</f>
        <v>11969439.73</v>
      </c>
      <c r="K378" s="307">
        <f t="shared" si="69"/>
        <v>69.183761770604576</v>
      </c>
    </row>
    <row r="379" spans="1:11" ht="23.25" x14ac:dyDescent="0.25">
      <c r="A379" s="117" t="s">
        <v>15</v>
      </c>
      <c r="B379" s="140" t="s">
        <v>77</v>
      </c>
      <c r="C379" s="149" t="s">
        <v>173</v>
      </c>
      <c r="D379" s="149" t="s">
        <v>150</v>
      </c>
      <c r="E379" s="114">
        <v>926</v>
      </c>
      <c r="F379" s="193">
        <v>10550</v>
      </c>
      <c r="G379" s="192" t="s">
        <v>16</v>
      </c>
      <c r="H379" s="280">
        <f>SUM(H380:H380)</f>
        <v>17300938</v>
      </c>
      <c r="I379" s="280">
        <f>SUM(I380:I380)</f>
        <v>17300938</v>
      </c>
      <c r="J379" s="280">
        <f>SUM(J380:J380)</f>
        <v>11969439.73</v>
      </c>
      <c r="K379" s="307">
        <f t="shared" si="69"/>
        <v>69.183761770604576</v>
      </c>
    </row>
    <row r="380" spans="1:11" x14ac:dyDescent="0.25">
      <c r="A380" s="197" t="s">
        <v>281</v>
      </c>
      <c r="B380" s="140" t="s">
        <v>77</v>
      </c>
      <c r="C380" s="149" t="s">
        <v>173</v>
      </c>
      <c r="D380" s="149" t="s">
        <v>150</v>
      </c>
      <c r="E380" s="114">
        <v>926</v>
      </c>
      <c r="F380" s="193">
        <v>10550</v>
      </c>
      <c r="G380" s="192" t="s">
        <v>280</v>
      </c>
      <c r="H380" s="280">
        <f>SUM(Лист1!G229)</f>
        <v>17300938</v>
      </c>
      <c r="I380" s="280">
        <f>SUM(Лист1!H229)</f>
        <v>17300938</v>
      </c>
      <c r="J380" s="280">
        <f>SUM(Лист1!I229)</f>
        <v>11969439.73</v>
      </c>
      <c r="K380" s="307">
        <f t="shared" si="69"/>
        <v>69.183761770604576</v>
      </c>
    </row>
    <row r="381" spans="1:11" ht="26.25" x14ac:dyDescent="0.25">
      <c r="A381" s="122" t="s">
        <v>97</v>
      </c>
      <c r="B381" s="142" t="s">
        <v>77</v>
      </c>
      <c r="C381" s="148" t="s">
        <v>173</v>
      </c>
      <c r="D381" s="148" t="s">
        <v>150</v>
      </c>
      <c r="E381" s="134">
        <v>926</v>
      </c>
      <c r="F381" s="215">
        <v>10580</v>
      </c>
      <c r="G381" s="216" t="s">
        <v>8</v>
      </c>
      <c r="H381" s="173">
        <f t="shared" ref="H381:J382" si="79">SUM(H382)</f>
        <v>40000</v>
      </c>
      <c r="I381" s="173">
        <f t="shared" si="79"/>
        <v>40000</v>
      </c>
      <c r="J381" s="173">
        <f t="shared" si="79"/>
        <v>40000</v>
      </c>
      <c r="K381" s="307">
        <f t="shared" si="69"/>
        <v>100</v>
      </c>
    </row>
    <row r="382" spans="1:11" ht="23.25" x14ac:dyDescent="0.25">
      <c r="A382" s="117" t="s">
        <v>15</v>
      </c>
      <c r="B382" s="140" t="s">
        <v>77</v>
      </c>
      <c r="C382" s="149" t="s">
        <v>173</v>
      </c>
      <c r="D382" s="149" t="s">
        <v>150</v>
      </c>
      <c r="E382" s="114">
        <v>926</v>
      </c>
      <c r="F382" s="193">
        <v>10580</v>
      </c>
      <c r="G382" s="192" t="s">
        <v>16</v>
      </c>
      <c r="H382" s="280">
        <f t="shared" si="79"/>
        <v>40000</v>
      </c>
      <c r="I382" s="280">
        <f t="shared" si="79"/>
        <v>40000</v>
      </c>
      <c r="J382" s="280">
        <f t="shared" si="79"/>
        <v>40000</v>
      </c>
      <c r="K382" s="307">
        <f t="shared" si="69"/>
        <v>100</v>
      </c>
    </row>
    <row r="383" spans="1:11" x14ac:dyDescent="0.25">
      <c r="A383" s="197" t="s">
        <v>281</v>
      </c>
      <c r="B383" s="140" t="s">
        <v>77</v>
      </c>
      <c r="C383" s="149" t="s">
        <v>173</v>
      </c>
      <c r="D383" s="149" t="s">
        <v>150</v>
      </c>
      <c r="E383" s="114">
        <v>926</v>
      </c>
      <c r="F383" s="193">
        <v>10580</v>
      </c>
      <c r="G383" s="192" t="s">
        <v>280</v>
      </c>
      <c r="H383" s="280">
        <f>SUM(Лист1!G232)</f>
        <v>40000</v>
      </c>
      <c r="I383" s="280">
        <f>SUM(Лист1!H232)</f>
        <v>40000</v>
      </c>
      <c r="J383" s="280">
        <f>SUM(Лист1!I232)</f>
        <v>40000</v>
      </c>
      <c r="K383" s="307">
        <f t="shared" si="69"/>
        <v>100</v>
      </c>
    </row>
    <row r="384" spans="1:11" x14ac:dyDescent="0.25">
      <c r="A384" s="122" t="s">
        <v>98</v>
      </c>
      <c r="B384" s="142" t="s">
        <v>77</v>
      </c>
      <c r="C384" s="148" t="s">
        <v>173</v>
      </c>
      <c r="D384" s="148" t="s">
        <v>150</v>
      </c>
      <c r="E384" s="134">
        <v>926</v>
      </c>
      <c r="F384" s="215">
        <v>10560</v>
      </c>
      <c r="G384" s="216" t="s">
        <v>8</v>
      </c>
      <c r="H384" s="173">
        <f t="shared" ref="H384:J385" si="80">SUM(H385)</f>
        <v>2425617</v>
      </c>
      <c r="I384" s="173">
        <f t="shared" si="80"/>
        <v>2425617</v>
      </c>
      <c r="J384" s="173">
        <f t="shared" si="80"/>
        <v>1772200</v>
      </c>
      <c r="K384" s="307">
        <f t="shared" si="69"/>
        <v>73.061823033067469</v>
      </c>
    </row>
    <row r="385" spans="1:11" ht="23.25" x14ac:dyDescent="0.25">
      <c r="A385" s="117" t="s">
        <v>15</v>
      </c>
      <c r="B385" s="140" t="s">
        <v>77</v>
      </c>
      <c r="C385" s="149" t="s">
        <v>173</v>
      </c>
      <c r="D385" s="149" t="s">
        <v>150</v>
      </c>
      <c r="E385" s="114">
        <v>926</v>
      </c>
      <c r="F385" s="193">
        <v>10560</v>
      </c>
      <c r="G385" s="192" t="s">
        <v>16</v>
      </c>
      <c r="H385" s="280">
        <f t="shared" si="80"/>
        <v>2425617</v>
      </c>
      <c r="I385" s="280">
        <f t="shared" si="80"/>
        <v>2425617</v>
      </c>
      <c r="J385" s="280">
        <f t="shared" si="80"/>
        <v>1772200</v>
      </c>
      <c r="K385" s="307">
        <f t="shared" si="69"/>
        <v>73.061823033067469</v>
      </c>
    </row>
    <row r="386" spans="1:11" x14ac:dyDescent="0.25">
      <c r="A386" s="197" t="s">
        <v>281</v>
      </c>
      <c r="B386" s="140" t="s">
        <v>77</v>
      </c>
      <c r="C386" s="149" t="s">
        <v>173</v>
      </c>
      <c r="D386" s="149" t="s">
        <v>150</v>
      </c>
      <c r="E386" s="114">
        <v>926</v>
      </c>
      <c r="F386" s="193">
        <v>10560</v>
      </c>
      <c r="G386" s="192" t="s">
        <v>280</v>
      </c>
      <c r="H386" s="280">
        <f>SUM(Лист1!G257)</f>
        <v>2425617</v>
      </c>
      <c r="I386" s="280">
        <f>SUM(Лист1!H257)</f>
        <v>2425617</v>
      </c>
      <c r="J386" s="280">
        <f>SUM(Лист1!I257)</f>
        <v>1772200</v>
      </c>
      <c r="K386" s="307">
        <f t="shared" si="69"/>
        <v>73.061823033067469</v>
      </c>
    </row>
    <row r="387" spans="1:11" x14ac:dyDescent="0.25">
      <c r="A387" s="161" t="s">
        <v>99</v>
      </c>
      <c r="B387" s="142" t="s">
        <v>77</v>
      </c>
      <c r="C387" s="148" t="s">
        <v>173</v>
      </c>
      <c r="D387" s="148" t="s">
        <v>150</v>
      </c>
      <c r="E387" s="134">
        <v>926</v>
      </c>
      <c r="F387" s="215">
        <v>10590</v>
      </c>
      <c r="G387" s="216" t="s">
        <v>8</v>
      </c>
      <c r="H387" s="173">
        <f t="shared" ref="H387:J388" si="81">SUM(H388)</f>
        <v>20000</v>
      </c>
      <c r="I387" s="173">
        <f t="shared" si="81"/>
        <v>20000</v>
      </c>
      <c r="J387" s="173">
        <f t="shared" si="81"/>
        <v>12000</v>
      </c>
      <c r="K387" s="307">
        <f t="shared" si="69"/>
        <v>60</v>
      </c>
    </row>
    <row r="388" spans="1:11" ht="23.25" x14ac:dyDescent="0.25">
      <c r="A388" s="117" t="s">
        <v>15</v>
      </c>
      <c r="B388" s="140" t="s">
        <v>77</v>
      </c>
      <c r="C388" s="149" t="s">
        <v>173</v>
      </c>
      <c r="D388" s="149" t="s">
        <v>150</v>
      </c>
      <c r="E388" s="114">
        <v>926</v>
      </c>
      <c r="F388" s="193">
        <v>10590</v>
      </c>
      <c r="G388" s="192" t="s">
        <v>16</v>
      </c>
      <c r="H388" s="280">
        <f t="shared" si="81"/>
        <v>20000</v>
      </c>
      <c r="I388" s="280">
        <f t="shared" si="81"/>
        <v>20000</v>
      </c>
      <c r="J388" s="280">
        <f t="shared" si="81"/>
        <v>12000</v>
      </c>
      <c r="K388" s="307">
        <f t="shared" si="69"/>
        <v>60</v>
      </c>
    </row>
    <row r="389" spans="1:11" x14ac:dyDescent="0.25">
      <c r="A389" s="197" t="s">
        <v>281</v>
      </c>
      <c r="B389" s="140" t="s">
        <v>77</v>
      </c>
      <c r="C389" s="149" t="s">
        <v>173</v>
      </c>
      <c r="D389" s="149" t="s">
        <v>150</v>
      </c>
      <c r="E389" s="114">
        <v>926</v>
      </c>
      <c r="F389" s="193">
        <v>10590</v>
      </c>
      <c r="G389" s="192" t="s">
        <v>280</v>
      </c>
      <c r="H389" s="280">
        <f>SUM(Лист1!G260)</f>
        <v>20000</v>
      </c>
      <c r="I389" s="280">
        <f>SUM(Лист1!H260)</f>
        <v>20000</v>
      </c>
      <c r="J389" s="280">
        <f>SUM(Лист1!I260)</f>
        <v>12000</v>
      </c>
      <c r="K389" s="307">
        <f t="shared" si="69"/>
        <v>60</v>
      </c>
    </row>
    <row r="390" spans="1:11" ht="24.75" x14ac:dyDescent="0.25">
      <c r="A390" s="161" t="s">
        <v>100</v>
      </c>
      <c r="B390" s="142" t="s">
        <v>77</v>
      </c>
      <c r="C390" s="148" t="s">
        <v>173</v>
      </c>
      <c r="D390" s="148" t="s">
        <v>150</v>
      </c>
      <c r="E390" s="217" t="s">
        <v>92</v>
      </c>
      <c r="F390" s="215">
        <v>10620</v>
      </c>
      <c r="G390" s="216" t="s">
        <v>8</v>
      </c>
      <c r="H390" s="173">
        <f>SUM(H391+H393+H395)</f>
        <v>2235864</v>
      </c>
      <c r="I390" s="173">
        <f>SUM(I391+I393+I395)</f>
        <v>2235864</v>
      </c>
      <c r="J390" s="173">
        <f>SUM(J391+J393+J395)</f>
        <v>1547073.32</v>
      </c>
      <c r="K390" s="307">
        <f t="shared" si="69"/>
        <v>69.193534132666386</v>
      </c>
    </row>
    <row r="391" spans="1:11" ht="33" x14ac:dyDescent="0.25">
      <c r="A391" s="128" t="s">
        <v>40</v>
      </c>
      <c r="B391" s="140" t="s">
        <v>77</v>
      </c>
      <c r="C391" s="149" t="s">
        <v>173</v>
      </c>
      <c r="D391" s="149" t="s">
        <v>150</v>
      </c>
      <c r="E391" s="199" t="s">
        <v>92</v>
      </c>
      <c r="F391" s="193">
        <v>10620</v>
      </c>
      <c r="G391" s="192" t="s">
        <v>41</v>
      </c>
      <c r="H391" s="280">
        <f>SUM(H392)</f>
        <v>2080149</v>
      </c>
      <c r="I391" s="280">
        <f>SUM(I392)</f>
        <v>2080149</v>
      </c>
      <c r="J391" s="280">
        <f>SUM(J392)</f>
        <v>1513280.67</v>
      </c>
      <c r="K391" s="307">
        <f t="shared" si="69"/>
        <v>72.748667042601269</v>
      </c>
    </row>
    <row r="392" spans="1:11" x14ac:dyDescent="0.25">
      <c r="A392" s="117" t="s">
        <v>45</v>
      </c>
      <c r="B392" s="140" t="s">
        <v>77</v>
      </c>
      <c r="C392" s="149" t="s">
        <v>173</v>
      </c>
      <c r="D392" s="149" t="s">
        <v>150</v>
      </c>
      <c r="E392" s="199" t="s">
        <v>92</v>
      </c>
      <c r="F392" s="193">
        <v>10620</v>
      </c>
      <c r="G392" s="192" t="s">
        <v>46</v>
      </c>
      <c r="H392" s="280">
        <f>SUM(Лист1!G267)</f>
        <v>2080149</v>
      </c>
      <c r="I392" s="280">
        <f>SUM(Лист1!H267)</f>
        <v>2080149</v>
      </c>
      <c r="J392" s="280">
        <f>SUM(Лист1!I267)</f>
        <v>1513280.67</v>
      </c>
      <c r="K392" s="307">
        <f t="shared" si="69"/>
        <v>72.748667042601269</v>
      </c>
    </row>
    <row r="393" spans="1:11" x14ac:dyDescent="0.25">
      <c r="A393" s="128" t="s">
        <v>12</v>
      </c>
      <c r="B393" s="140" t="s">
        <v>77</v>
      </c>
      <c r="C393" s="149" t="s">
        <v>173</v>
      </c>
      <c r="D393" s="149" t="s">
        <v>150</v>
      </c>
      <c r="E393" s="199" t="s">
        <v>92</v>
      </c>
      <c r="F393" s="193">
        <v>10620</v>
      </c>
      <c r="G393" s="192" t="s">
        <v>13</v>
      </c>
      <c r="H393" s="280">
        <f>SUM(H394)</f>
        <v>150715</v>
      </c>
      <c r="I393" s="280">
        <f>SUM(I394)</f>
        <v>150715</v>
      </c>
      <c r="J393" s="280">
        <f>SUM(J394)</f>
        <v>30878.560000000001</v>
      </c>
      <c r="K393" s="307">
        <f t="shared" si="69"/>
        <v>20.488046976080682</v>
      </c>
    </row>
    <row r="394" spans="1:11" x14ac:dyDescent="0.25">
      <c r="A394" s="196" t="s">
        <v>291</v>
      </c>
      <c r="B394" s="140" t="s">
        <v>77</v>
      </c>
      <c r="C394" s="149" t="s">
        <v>173</v>
      </c>
      <c r="D394" s="149" t="s">
        <v>150</v>
      </c>
      <c r="E394" s="199" t="s">
        <v>92</v>
      </c>
      <c r="F394" s="193">
        <v>10620</v>
      </c>
      <c r="G394" s="192" t="s">
        <v>14</v>
      </c>
      <c r="H394" s="280">
        <f>SUM(Лист1!G269)</f>
        <v>150715</v>
      </c>
      <c r="I394" s="280">
        <f>SUM(Лист1!H269)</f>
        <v>150715</v>
      </c>
      <c r="J394" s="280">
        <f>SUM(Лист1!I269)</f>
        <v>30878.560000000001</v>
      </c>
      <c r="K394" s="307">
        <f t="shared" si="69"/>
        <v>20.488046976080682</v>
      </c>
    </row>
    <row r="395" spans="1:11" x14ac:dyDescent="0.25">
      <c r="A395" s="128" t="s">
        <v>47</v>
      </c>
      <c r="B395" s="140" t="s">
        <v>77</v>
      </c>
      <c r="C395" s="149" t="s">
        <v>173</v>
      </c>
      <c r="D395" s="149" t="s">
        <v>150</v>
      </c>
      <c r="E395" s="199" t="s">
        <v>92</v>
      </c>
      <c r="F395" s="193">
        <v>10620</v>
      </c>
      <c r="G395" s="192" t="s">
        <v>48</v>
      </c>
      <c r="H395" s="280">
        <f>SUM(H396)</f>
        <v>5000</v>
      </c>
      <c r="I395" s="280">
        <f>SUM(I396)</f>
        <v>5000</v>
      </c>
      <c r="J395" s="280">
        <f>SUM(J396)</f>
        <v>2914.09</v>
      </c>
      <c r="K395" s="307">
        <f t="shared" si="69"/>
        <v>58.281800000000004</v>
      </c>
    </row>
    <row r="396" spans="1:11" x14ac:dyDescent="0.25">
      <c r="A396" s="196" t="s">
        <v>266</v>
      </c>
      <c r="B396" s="140" t="s">
        <v>77</v>
      </c>
      <c r="C396" s="149" t="s">
        <v>173</v>
      </c>
      <c r="D396" s="149" t="s">
        <v>150</v>
      </c>
      <c r="E396" s="199" t="s">
        <v>92</v>
      </c>
      <c r="F396" s="193">
        <v>10620</v>
      </c>
      <c r="G396" s="192" t="s">
        <v>265</v>
      </c>
      <c r="H396" s="280">
        <f>SUM(Лист1!G271)</f>
        <v>5000</v>
      </c>
      <c r="I396" s="280">
        <f>SUM(Лист1!H271)</f>
        <v>5000</v>
      </c>
      <c r="J396" s="280">
        <f>SUM(Лист1!I271)</f>
        <v>2914.09</v>
      </c>
      <c r="K396" s="307">
        <f t="shared" si="69"/>
        <v>58.281800000000004</v>
      </c>
    </row>
    <row r="397" spans="1:11" ht="24.75" x14ac:dyDescent="0.25">
      <c r="A397" s="223" t="s">
        <v>343</v>
      </c>
      <c r="B397" s="142" t="s">
        <v>77</v>
      </c>
      <c r="C397" s="148" t="s">
        <v>173</v>
      </c>
      <c r="D397" s="148" t="s">
        <v>150</v>
      </c>
      <c r="E397" s="134">
        <v>926</v>
      </c>
      <c r="F397" s="215">
        <v>18880</v>
      </c>
      <c r="G397" s="216" t="s">
        <v>8</v>
      </c>
      <c r="H397" s="173">
        <f>SUM(H398)</f>
        <v>2733727</v>
      </c>
      <c r="I397" s="173">
        <f>SUM(I398)</f>
        <v>2733727</v>
      </c>
      <c r="J397" s="173">
        <f>SUM(J398)</f>
        <v>1840000</v>
      </c>
      <c r="K397" s="307">
        <f t="shared" si="69"/>
        <v>67.307379266473944</v>
      </c>
    </row>
    <row r="398" spans="1:11" ht="23.25" x14ac:dyDescent="0.25">
      <c r="A398" s="196" t="s">
        <v>15</v>
      </c>
      <c r="B398" s="140" t="s">
        <v>77</v>
      </c>
      <c r="C398" s="149" t="s">
        <v>173</v>
      </c>
      <c r="D398" s="149" t="s">
        <v>150</v>
      </c>
      <c r="E398" s="114">
        <v>926</v>
      </c>
      <c r="F398" s="193">
        <v>18880</v>
      </c>
      <c r="G398" s="192" t="s">
        <v>16</v>
      </c>
      <c r="H398" s="280">
        <f>SUM(H399:H399)</f>
        <v>2733727</v>
      </c>
      <c r="I398" s="280">
        <f>SUM(I399:I399)</f>
        <v>2733727</v>
      </c>
      <c r="J398" s="280">
        <f>SUM(J399:J399)</f>
        <v>1840000</v>
      </c>
      <c r="K398" s="307">
        <f t="shared" si="69"/>
        <v>67.307379266473944</v>
      </c>
    </row>
    <row r="399" spans="1:11" x14ac:dyDescent="0.25">
      <c r="A399" s="197" t="s">
        <v>281</v>
      </c>
      <c r="B399" s="140" t="s">
        <v>77</v>
      </c>
      <c r="C399" s="149" t="s">
        <v>173</v>
      </c>
      <c r="D399" s="149" t="s">
        <v>150</v>
      </c>
      <c r="E399" s="114">
        <v>926</v>
      </c>
      <c r="F399" s="193">
        <v>18880</v>
      </c>
      <c r="G399" s="192" t="s">
        <v>280</v>
      </c>
      <c r="H399" s="280">
        <f>SUM(Лист1!G226)</f>
        <v>2733727</v>
      </c>
      <c r="I399" s="280">
        <f>SUM(Лист1!H226)</f>
        <v>2733727</v>
      </c>
      <c r="J399" s="280">
        <f>SUM(Лист1!I226)</f>
        <v>1840000</v>
      </c>
      <c r="K399" s="307">
        <f t="shared" si="69"/>
        <v>67.307379266473944</v>
      </c>
    </row>
    <row r="400" spans="1:11" ht="24.75" x14ac:dyDescent="0.25">
      <c r="A400" s="223" t="s">
        <v>342</v>
      </c>
      <c r="B400" s="142" t="s">
        <v>77</v>
      </c>
      <c r="C400" s="148" t="s">
        <v>173</v>
      </c>
      <c r="D400" s="148" t="s">
        <v>150</v>
      </c>
      <c r="E400" s="134">
        <v>926</v>
      </c>
      <c r="F400" s="215">
        <v>18890</v>
      </c>
      <c r="G400" s="216" t="s">
        <v>8</v>
      </c>
      <c r="H400" s="173">
        <f>SUM(H401)</f>
        <v>1078673</v>
      </c>
      <c r="I400" s="173">
        <f>SUM(I401)</f>
        <v>1078673</v>
      </c>
      <c r="J400" s="173">
        <f>SUM(J401)</f>
        <v>720000</v>
      </c>
      <c r="K400" s="307">
        <f t="shared" si="69"/>
        <v>66.748681018251133</v>
      </c>
    </row>
    <row r="401" spans="1:11" ht="23.25" x14ac:dyDescent="0.25">
      <c r="A401" s="196" t="s">
        <v>15</v>
      </c>
      <c r="B401" s="140" t="s">
        <v>77</v>
      </c>
      <c r="C401" s="149" t="s">
        <v>173</v>
      </c>
      <c r="D401" s="149" t="s">
        <v>150</v>
      </c>
      <c r="E401" s="114">
        <v>926</v>
      </c>
      <c r="F401" s="193">
        <v>18890</v>
      </c>
      <c r="G401" s="192" t="s">
        <v>16</v>
      </c>
      <c r="H401" s="280">
        <f>SUM(H402:H402)</f>
        <v>1078673</v>
      </c>
      <c r="I401" s="280">
        <f>SUM(I402:I402)</f>
        <v>1078673</v>
      </c>
      <c r="J401" s="280">
        <f>SUM(J402:J402)</f>
        <v>720000</v>
      </c>
      <c r="K401" s="307">
        <f t="shared" si="69"/>
        <v>66.748681018251133</v>
      </c>
    </row>
    <row r="402" spans="1:11" x14ac:dyDescent="0.25">
      <c r="A402" s="197" t="s">
        <v>281</v>
      </c>
      <c r="B402" s="140" t="s">
        <v>77</v>
      </c>
      <c r="C402" s="149" t="s">
        <v>173</v>
      </c>
      <c r="D402" s="149" t="s">
        <v>150</v>
      </c>
      <c r="E402" s="114">
        <v>926</v>
      </c>
      <c r="F402" s="193">
        <v>18890</v>
      </c>
      <c r="G402" s="192" t="s">
        <v>280</v>
      </c>
      <c r="H402" s="280">
        <f>SUM(Лист1!G263)</f>
        <v>1078673</v>
      </c>
      <c r="I402" s="280">
        <f>SUM(Лист1!H263)</f>
        <v>1078673</v>
      </c>
      <c r="J402" s="280">
        <f>SUM(Лист1!I263)</f>
        <v>720000</v>
      </c>
      <c r="K402" s="307">
        <f t="shared" si="69"/>
        <v>66.748681018251133</v>
      </c>
    </row>
    <row r="403" spans="1:11" ht="60.75" x14ac:dyDescent="0.25">
      <c r="A403" s="161" t="s">
        <v>84</v>
      </c>
      <c r="B403" s="142" t="s">
        <v>77</v>
      </c>
      <c r="C403" s="148" t="s">
        <v>173</v>
      </c>
      <c r="D403" s="148" t="s">
        <v>150</v>
      </c>
      <c r="E403" s="134">
        <v>926</v>
      </c>
      <c r="F403" s="215">
        <v>14210</v>
      </c>
      <c r="G403" s="216" t="s">
        <v>8</v>
      </c>
      <c r="H403" s="173">
        <f>SUM(H404+H406)</f>
        <v>125610</v>
      </c>
      <c r="I403" s="173">
        <f>SUM(I404+I406)</f>
        <v>125610</v>
      </c>
      <c r="J403" s="173">
        <f>SUM(J404+J406)</f>
        <v>83475</v>
      </c>
      <c r="K403" s="307">
        <f t="shared" si="69"/>
        <v>66.455696202531641</v>
      </c>
    </row>
    <row r="404" spans="1:11" ht="23.25" x14ac:dyDescent="0.25">
      <c r="A404" s="117" t="s">
        <v>15</v>
      </c>
      <c r="B404" s="140" t="s">
        <v>77</v>
      </c>
      <c r="C404" s="149" t="s">
        <v>173</v>
      </c>
      <c r="D404" s="149" t="s">
        <v>150</v>
      </c>
      <c r="E404" s="114">
        <v>926</v>
      </c>
      <c r="F404" s="193">
        <v>14210</v>
      </c>
      <c r="G404" s="192" t="s">
        <v>16</v>
      </c>
      <c r="H404" s="280">
        <f t="shared" ref="H404:J406" si="82">SUM(H405)</f>
        <v>120840</v>
      </c>
      <c r="I404" s="280">
        <f t="shared" si="82"/>
        <v>120840</v>
      </c>
      <c r="J404" s="280">
        <f t="shared" si="82"/>
        <v>80295</v>
      </c>
      <c r="K404" s="307">
        <f t="shared" si="69"/>
        <v>66.44736842105263</v>
      </c>
    </row>
    <row r="405" spans="1:11" x14ac:dyDescent="0.25">
      <c r="A405" s="197" t="s">
        <v>281</v>
      </c>
      <c r="B405" s="140" t="s">
        <v>77</v>
      </c>
      <c r="C405" s="149" t="s">
        <v>173</v>
      </c>
      <c r="D405" s="149" t="s">
        <v>150</v>
      </c>
      <c r="E405" s="114">
        <v>926</v>
      </c>
      <c r="F405" s="193">
        <v>14210</v>
      </c>
      <c r="G405" s="192" t="s">
        <v>280</v>
      </c>
      <c r="H405" s="280">
        <f>SUM(Лист1!G235)</f>
        <v>120840</v>
      </c>
      <c r="I405" s="280">
        <f>SUM(Лист1!H235)</f>
        <v>120840</v>
      </c>
      <c r="J405" s="280">
        <f>SUM(Лист1!I235)</f>
        <v>80295</v>
      </c>
      <c r="K405" s="307">
        <f t="shared" si="69"/>
        <v>66.44736842105263</v>
      </c>
    </row>
    <row r="406" spans="1:11" x14ac:dyDescent="0.25">
      <c r="A406" s="196" t="s">
        <v>66</v>
      </c>
      <c r="B406" s="140" t="s">
        <v>77</v>
      </c>
      <c r="C406" s="149" t="s">
        <v>173</v>
      </c>
      <c r="D406" s="149" t="s">
        <v>150</v>
      </c>
      <c r="E406" s="114">
        <v>926</v>
      </c>
      <c r="F406" s="193">
        <v>14210</v>
      </c>
      <c r="G406" s="192" t="s">
        <v>67</v>
      </c>
      <c r="H406" s="280">
        <f t="shared" si="82"/>
        <v>4770</v>
      </c>
      <c r="I406" s="280">
        <f t="shared" si="82"/>
        <v>4770</v>
      </c>
      <c r="J406" s="280">
        <f t="shared" si="82"/>
        <v>3180</v>
      </c>
      <c r="K406" s="307">
        <f t="shared" si="69"/>
        <v>66.666666666666657</v>
      </c>
    </row>
    <row r="407" spans="1:11" x14ac:dyDescent="0.25">
      <c r="A407" s="196" t="s">
        <v>275</v>
      </c>
      <c r="B407" s="140" t="s">
        <v>77</v>
      </c>
      <c r="C407" s="149" t="s">
        <v>173</v>
      </c>
      <c r="D407" s="149" t="s">
        <v>150</v>
      </c>
      <c r="E407" s="114">
        <v>926</v>
      </c>
      <c r="F407" s="193">
        <v>14210</v>
      </c>
      <c r="G407" s="192" t="s">
        <v>274</v>
      </c>
      <c r="H407" s="280">
        <f>SUM(Лист1!G274)</f>
        <v>4770</v>
      </c>
      <c r="I407" s="280">
        <f>SUM(Лист1!H274)</f>
        <v>4770</v>
      </c>
      <c r="J407" s="280">
        <f>SUM(Лист1!I274)</f>
        <v>3180</v>
      </c>
      <c r="K407" s="307">
        <f t="shared" si="69"/>
        <v>66.666666666666657</v>
      </c>
    </row>
    <row r="408" spans="1:11" ht="48.75" x14ac:dyDescent="0.25">
      <c r="A408" s="223" t="s">
        <v>390</v>
      </c>
      <c r="B408" s="142" t="s">
        <v>77</v>
      </c>
      <c r="C408" s="148" t="s">
        <v>173</v>
      </c>
      <c r="D408" s="148" t="s">
        <v>150</v>
      </c>
      <c r="E408" s="134">
        <v>926</v>
      </c>
      <c r="F408" s="215" t="s">
        <v>394</v>
      </c>
      <c r="G408" s="216" t="s">
        <v>8</v>
      </c>
      <c r="H408" s="173">
        <f>SUM(H409)</f>
        <v>2100000</v>
      </c>
      <c r="I408" s="173">
        <f>SUM(I409)</f>
        <v>2100000</v>
      </c>
      <c r="J408" s="173">
        <f>SUM(J409)</f>
        <v>2100000</v>
      </c>
      <c r="K408" s="307">
        <f t="shared" si="69"/>
        <v>100</v>
      </c>
    </row>
    <row r="409" spans="1:11" ht="23.25" x14ac:dyDescent="0.25">
      <c r="A409" s="196" t="s">
        <v>15</v>
      </c>
      <c r="B409" s="140" t="s">
        <v>77</v>
      </c>
      <c r="C409" s="149" t="s">
        <v>173</v>
      </c>
      <c r="D409" s="149" t="s">
        <v>150</v>
      </c>
      <c r="E409" s="114">
        <v>926</v>
      </c>
      <c r="F409" s="224" t="s">
        <v>394</v>
      </c>
      <c r="G409" s="192" t="s">
        <v>16</v>
      </c>
      <c r="H409" s="280">
        <f>SUM(H410:H410)</f>
        <v>2100000</v>
      </c>
      <c r="I409" s="280">
        <f>SUM(I410:I410)</f>
        <v>2100000</v>
      </c>
      <c r="J409" s="280">
        <f>SUM(J410:J410)</f>
        <v>2100000</v>
      </c>
      <c r="K409" s="307">
        <f t="shared" si="69"/>
        <v>100</v>
      </c>
    </row>
    <row r="410" spans="1:11" x14ac:dyDescent="0.25">
      <c r="A410" s="197" t="s">
        <v>281</v>
      </c>
      <c r="B410" s="140" t="s">
        <v>77</v>
      </c>
      <c r="C410" s="149" t="s">
        <v>173</v>
      </c>
      <c r="D410" s="149" t="s">
        <v>150</v>
      </c>
      <c r="E410" s="114">
        <v>926</v>
      </c>
      <c r="F410" s="224" t="s">
        <v>394</v>
      </c>
      <c r="G410" s="192" t="s">
        <v>280</v>
      </c>
      <c r="H410" s="280">
        <f>SUM(Лист1!G238)</f>
        <v>2100000</v>
      </c>
      <c r="I410" s="280">
        <f>SUM(Лист1!H238)</f>
        <v>2100000</v>
      </c>
      <c r="J410" s="280">
        <f>SUM(Лист1!I238)</f>
        <v>2100000</v>
      </c>
      <c r="K410" s="307">
        <f t="shared" si="69"/>
        <v>100</v>
      </c>
    </row>
    <row r="411" spans="1:11" ht="60.75" x14ac:dyDescent="0.25">
      <c r="A411" s="223" t="s">
        <v>393</v>
      </c>
      <c r="B411" s="142" t="s">
        <v>77</v>
      </c>
      <c r="C411" s="148" t="s">
        <v>173</v>
      </c>
      <c r="D411" s="148" t="s">
        <v>150</v>
      </c>
      <c r="E411" s="134">
        <v>926</v>
      </c>
      <c r="F411" s="215" t="s">
        <v>395</v>
      </c>
      <c r="G411" s="216" t="s">
        <v>8</v>
      </c>
      <c r="H411" s="173">
        <f>SUM(H412)</f>
        <v>150000</v>
      </c>
      <c r="I411" s="173">
        <f>SUM(I412)</f>
        <v>150000</v>
      </c>
      <c r="J411" s="173">
        <f>SUM(J412)</f>
        <v>0</v>
      </c>
      <c r="K411" s="307">
        <f t="shared" si="69"/>
        <v>0</v>
      </c>
    </row>
    <row r="412" spans="1:11" ht="23.25" x14ac:dyDescent="0.25">
      <c r="A412" s="196" t="s">
        <v>15</v>
      </c>
      <c r="B412" s="140" t="s">
        <v>77</v>
      </c>
      <c r="C412" s="149" t="s">
        <v>173</v>
      </c>
      <c r="D412" s="149" t="s">
        <v>150</v>
      </c>
      <c r="E412" s="114">
        <v>926</v>
      </c>
      <c r="F412" s="224" t="s">
        <v>395</v>
      </c>
      <c r="G412" s="192" t="s">
        <v>16</v>
      </c>
      <c r="H412" s="280">
        <f>SUM(H413:H413)</f>
        <v>150000</v>
      </c>
      <c r="I412" s="280">
        <f>SUM(I413:I413)</f>
        <v>150000</v>
      </c>
      <c r="J412" s="280">
        <f>SUM(J413:J413)</f>
        <v>0</v>
      </c>
      <c r="K412" s="307">
        <f t="shared" si="69"/>
        <v>0</v>
      </c>
    </row>
    <row r="413" spans="1:11" x14ac:dyDescent="0.25">
      <c r="A413" s="197" t="s">
        <v>281</v>
      </c>
      <c r="B413" s="140" t="s">
        <v>77</v>
      </c>
      <c r="C413" s="149" t="s">
        <v>173</v>
      </c>
      <c r="D413" s="149" t="s">
        <v>150</v>
      </c>
      <c r="E413" s="114">
        <v>926</v>
      </c>
      <c r="F413" s="224" t="s">
        <v>395</v>
      </c>
      <c r="G413" s="192" t="s">
        <v>280</v>
      </c>
      <c r="H413" s="280">
        <f>SUM(Лист1!G241)</f>
        <v>150000</v>
      </c>
      <c r="I413" s="280">
        <f>SUM(Лист1!H241)</f>
        <v>150000</v>
      </c>
      <c r="J413" s="280">
        <f>SUM(Лист1!I241)</f>
        <v>0</v>
      </c>
      <c r="K413" s="307">
        <f t="shared" ref="K413:K473" si="83">SUM(J413/I413*100)</f>
        <v>0</v>
      </c>
    </row>
    <row r="414" spans="1:11" ht="48.75" x14ac:dyDescent="0.25">
      <c r="A414" s="223" t="s">
        <v>417</v>
      </c>
      <c r="B414" s="142" t="s">
        <v>77</v>
      </c>
      <c r="C414" s="148" t="s">
        <v>173</v>
      </c>
      <c r="D414" s="148" t="s">
        <v>150</v>
      </c>
      <c r="E414" s="134">
        <v>926</v>
      </c>
      <c r="F414" s="215" t="s">
        <v>421</v>
      </c>
      <c r="G414" s="216" t="s">
        <v>8</v>
      </c>
      <c r="H414" s="173">
        <f>SUM(H415)</f>
        <v>133306</v>
      </c>
      <c r="I414" s="173">
        <f>SUM(I415)</f>
        <v>133306</v>
      </c>
      <c r="J414" s="173">
        <f>SUM(J415)</f>
        <v>133306</v>
      </c>
      <c r="K414" s="307">
        <f t="shared" si="83"/>
        <v>100</v>
      </c>
    </row>
    <row r="415" spans="1:11" ht="23.25" x14ac:dyDescent="0.25">
      <c r="A415" s="196" t="s">
        <v>15</v>
      </c>
      <c r="B415" s="140" t="s">
        <v>77</v>
      </c>
      <c r="C415" s="149" t="s">
        <v>173</v>
      </c>
      <c r="D415" s="149" t="s">
        <v>150</v>
      </c>
      <c r="E415" s="114">
        <v>926</v>
      </c>
      <c r="F415" s="224" t="s">
        <v>421</v>
      </c>
      <c r="G415" s="192" t="s">
        <v>16</v>
      </c>
      <c r="H415" s="280">
        <f>SUM(H416:H416)</f>
        <v>133306</v>
      </c>
      <c r="I415" s="280">
        <f>SUM(I416:I416)</f>
        <v>133306</v>
      </c>
      <c r="J415" s="280">
        <f>SUM(J416:J416)</f>
        <v>133306</v>
      </c>
      <c r="K415" s="307">
        <f t="shared" si="83"/>
        <v>100</v>
      </c>
    </row>
    <row r="416" spans="1:11" x14ac:dyDescent="0.25">
      <c r="A416" s="197" t="s">
        <v>281</v>
      </c>
      <c r="B416" s="140" t="s">
        <v>77</v>
      </c>
      <c r="C416" s="149" t="s">
        <v>173</v>
      </c>
      <c r="D416" s="149" t="s">
        <v>150</v>
      </c>
      <c r="E416" s="114">
        <v>926</v>
      </c>
      <c r="F416" s="224" t="s">
        <v>421</v>
      </c>
      <c r="G416" s="192" t="s">
        <v>280</v>
      </c>
      <c r="H416" s="280">
        <f>SUM(Лист1!G243)</f>
        <v>133306</v>
      </c>
      <c r="I416" s="280">
        <f>SUM(Лист1!H243)</f>
        <v>133306</v>
      </c>
      <c r="J416" s="280">
        <f>SUM(Лист1!I243)</f>
        <v>133306</v>
      </c>
      <c r="K416" s="307">
        <f t="shared" si="83"/>
        <v>100</v>
      </c>
    </row>
    <row r="417" spans="1:11" ht="60.75" x14ac:dyDescent="0.25">
      <c r="A417" s="223" t="s">
        <v>418</v>
      </c>
      <c r="B417" s="142" t="s">
        <v>77</v>
      </c>
      <c r="C417" s="148" t="s">
        <v>173</v>
      </c>
      <c r="D417" s="148" t="s">
        <v>150</v>
      </c>
      <c r="E417" s="134">
        <v>926</v>
      </c>
      <c r="F417" s="215" t="s">
        <v>422</v>
      </c>
      <c r="G417" s="216" t="s">
        <v>8</v>
      </c>
      <c r="H417" s="173">
        <f>SUM(H418)</f>
        <v>14664</v>
      </c>
      <c r="I417" s="173">
        <f>SUM(I418)</f>
        <v>14664</v>
      </c>
      <c r="J417" s="173">
        <f>SUM(J418)</f>
        <v>14664</v>
      </c>
      <c r="K417" s="307">
        <f t="shared" si="83"/>
        <v>100</v>
      </c>
    </row>
    <row r="418" spans="1:11" ht="23.25" x14ac:dyDescent="0.25">
      <c r="A418" s="196" t="s">
        <v>15</v>
      </c>
      <c r="B418" s="140" t="s">
        <v>77</v>
      </c>
      <c r="C418" s="149" t="s">
        <v>173</v>
      </c>
      <c r="D418" s="149" t="s">
        <v>150</v>
      </c>
      <c r="E418" s="114">
        <v>926</v>
      </c>
      <c r="F418" s="224" t="s">
        <v>422</v>
      </c>
      <c r="G418" s="192" t="s">
        <v>16</v>
      </c>
      <c r="H418" s="280">
        <f>SUM(H419:H419)</f>
        <v>14664</v>
      </c>
      <c r="I418" s="280">
        <f>SUM(I419:I419)</f>
        <v>14664</v>
      </c>
      <c r="J418" s="280">
        <f>SUM(J419:J419)</f>
        <v>14664</v>
      </c>
      <c r="K418" s="307">
        <f t="shared" si="83"/>
        <v>100</v>
      </c>
    </row>
    <row r="419" spans="1:11" x14ac:dyDescent="0.25">
      <c r="A419" s="197" t="s">
        <v>281</v>
      </c>
      <c r="B419" s="140" t="s">
        <v>77</v>
      </c>
      <c r="C419" s="149" t="s">
        <v>173</v>
      </c>
      <c r="D419" s="149" t="s">
        <v>150</v>
      </c>
      <c r="E419" s="114">
        <v>926</v>
      </c>
      <c r="F419" s="224" t="s">
        <v>422</v>
      </c>
      <c r="G419" s="192" t="s">
        <v>280</v>
      </c>
      <c r="H419" s="280">
        <f>SUM(Лист1!G246)</f>
        <v>14664</v>
      </c>
      <c r="I419" s="280">
        <f>SUM(Лист1!H246)</f>
        <v>14664</v>
      </c>
      <c r="J419" s="280">
        <f>SUM(Лист1!I246)</f>
        <v>14664</v>
      </c>
      <c r="K419" s="307">
        <f t="shared" si="83"/>
        <v>100</v>
      </c>
    </row>
    <row r="420" spans="1:11" ht="48.75" x14ac:dyDescent="0.25">
      <c r="A420" s="223" t="s">
        <v>398</v>
      </c>
      <c r="B420" s="142" t="s">
        <v>77</v>
      </c>
      <c r="C420" s="148" t="s">
        <v>173</v>
      </c>
      <c r="D420" s="148" t="s">
        <v>150</v>
      </c>
      <c r="E420" s="217" t="s">
        <v>92</v>
      </c>
      <c r="F420" s="215">
        <v>18940</v>
      </c>
      <c r="G420" s="216" t="s">
        <v>8</v>
      </c>
      <c r="H420" s="173">
        <f t="shared" ref="H420:J421" si="84">SUM(H421)</f>
        <v>2282000</v>
      </c>
      <c r="I420" s="173">
        <f t="shared" si="84"/>
        <v>2282000</v>
      </c>
      <c r="J420" s="173">
        <f t="shared" si="84"/>
        <v>902204.74</v>
      </c>
      <c r="K420" s="307">
        <f t="shared" si="83"/>
        <v>39.535702892199822</v>
      </c>
    </row>
    <row r="421" spans="1:11" ht="33" x14ac:dyDescent="0.25">
      <c r="A421" s="205" t="s">
        <v>40</v>
      </c>
      <c r="B421" s="140" t="s">
        <v>77</v>
      </c>
      <c r="C421" s="149" t="s">
        <v>173</v>
      </c>
      <c r="D421" s="149" t="s">
        <v>150</v>
      </c>
      <c r="E421" s="199" t="s">
        <v>92</v>
      </c>
      <c r="F421" s="193">
        <v>18940</v>
      </c>
      <c r="G421" s="192" t="s">
        <v>41</v>
      </c>
      <c r="H421" s="280">
        <f t="shared" si="84"/>
        <v>2282000</v>
      </c>
      <c r="I421" s="280">
        <f t="shared" si="84"/>
        <v>2282000</v>
      </c>
      <c r="J421" s="280">
        <f t="shared" si="84"/>
        <v>902204.74</v>
      </c>
      <c r="K421" s="307">
        <f t="shared" si="83"/>
        <v>39.535702892199822</v>
      </c>
    </row>
    <row r="422" spans="1:11" x14ac:dyDescent="0.25">
      <c r="A422" s="196" t="s">
        <v>45</v>
      </c>
      <c r="B422" s="140" t="s">
        <v>77</v>
      </c>
      <c r="C422" s="149" t="s">
        <v>173</v>
      </c>
      <c r="D422" s="149" t="s">
        <v>150</v>
      </c>
      <c r="E422" s="199" t="s">
        <v>92</v>
      </c>
      <c r="F422" s="193">
        <v>18940</v>
      </c>
      <c r="G422" s="192" t="s">
        <v>46</v>
      </c>
      <c r="H422" s="280">
        <f>SUM(Лист1!G277)</f>
        <v>2282000</v>
      </c>
      <c r="I422" s="280">
        <f>SUM(Лист1!H277)</f>
        <v>2282000</v>
      </c>
      <c r="J422" s="280">
        <f>SUM(Лист1!I277)</f>
        <v>902204.74</v>
      </c>
      <c r="K422" s="307">
        <f t="shared" si="83"/>
        <v>39.535702892199822</v>
      </c>
    </row>
    <row r="423" spans="1:11" ht="48.75" x14ac:dyDescent="0.25">
      <c r="A423" s="223" t="s">
        <v>427</v>
      </c>
      <c r="B423" s="142" t="s">
        <v>77</v>
      </c>
      <c r="C423" s="148" t="s">
        <v>173</v>
      </c>
      <c r="D423" s="148" t="s">
        <v>150</v>
      </c>
      <c r="E423" s="134">
        <v>926</v>
      </c>
      <c r="F423" s="215">
        <v>14240</v>
      </c>
      <c r="G423" s="216" t="s">
        <v>8</v>
      </c>
      <c r="H423" s="173">
        <f>SUM(H424)</f>
        <v>37950</v>
      </c>
      <c r="I423" s="173">
        <f>SUM(I424)</f>
        <v>37950</v>
      </c>
      <c r="J423" s="173">
        <f>SUM(J424)</f>
        <v>37950</v>
      </c>
      <c r="K423" s="307">
        <f t="shared" si="83"/>
        <v>100</v>
      </c>
    </row>
    <row r="424" spans="1:11" ht="23.25" x14ac:dyDescent="0.25">
      <c r="A424" s="196" t="s">
        <v>15</v>
      </c>
      <c r="B424" s="140" t="s">
        <v>77</v>
      </c>
      <c r="C424" s="149" t="s">
        <v>173</v>
      </c>
      <c r="D424" s="149" t="s">
        <v>150</v>
      </c>
      <c r="E424" s="114">
        <v>926</v>
      </c>
      <c r="F424" s="224">
        <v>14240</v>
      </c>
      <c r="G424" s="192" t="s">
        <v>16</v>
      </c>
      <c r="H424" s="280">
        <f>SUM(H425:H425)</f>
        <v>37950</v>
      </c>
      <c r="I424" s="280">
        <f>SUM(I425:I425)</f>
        <v>37950</v>
      </c>
      <c r="J424" s="280">
        <f>SUM(J425:J425)</f>
        <v>37950</v>
      </c>
      <c r="K424" s="307">
        <f t="shared" si="83"/>
        <v>100</v>
      </c>
    </row>
    <row r="425" spans="1:11" x14ac:dyDescent="0.25">
      <c r="A425" s="197" t="s">
        <v>281</v>
      </c>
      <c r="B425" s="140" t="s">
        <v>77</v>
      </c>
      <c r="C425" s="149" t="s">
        <v>173</v>
      </c>
      <c r="D425" s="149" t="s">
        <v>150</v>
      </c>
      <c r="E425" s="114">
        <v>926</v>
      </c>
      <c r="F425" s="224">
        <v>14240</v>
      </c>
      <c r="G425" s="192" t="s">
        <v>280</v>
      </c>
      <c r="H425" s="280">
        <f>SUM(Лист1!G250)</f>
        <v>37950</v>
      </c>
      <c r="I425" s="280">
        <f>SUM(Лист1!H250)</f>
        <v>37950</v>
      </c>
      <c r="J425" s="280">
        <f>SUM(Лист1!I250)</f>
        <v>37950</v>
      </c>
      <c r="K425" s="307">
        <f t="shared" si="83"/>
        <v>100</v>
      </c>
    </row>
    <row r="426" spans="1:11" ht="48.75" x14ac:dyDescent="0.25">
      <c r="A426" s="223" t="s">
        <v>427</v>
      </c>
      <c r="B426" s="142" t="s">
        <v>77</v>
      </c>
      <c r="C426" s="148" t="s">
        <v>173</v>
      </c>
      <c r="D426" s="148" t="s">
        <v>150</v>
      </c>
      <c r="E426" s="134">
        <v>926</v>
      </c>
      <c r="F426" s="215" t="s">
        <v>431</v>
      </c>
      <c r="G426" s="216" t="s">
        <v>8</v>
      </c>
      <c r="H426" s="173">
        <f>SUM(H427)</f>
        <v>2000</v>
      </c>
      <c r="I426" s="173">
        <f>SUM(I427)</f>
        <v>2000</v>
      </c>
      <c r="J426" s="173">
        <f>SUM(J427)</f>
        <v>0</v>
      </c>
      <c r="K426" s="307">
        <f t="shared" si="83"/>
        <v>0</v>
      </c>
    </row>
    <row r="427" spans="1:11" ht="23.25" x14ac:dyDescent="0.25">
      <c r="A427" s="196" t="s">
        <v>15</v>
      </c>
      <c r="B427" s="140" t="s">
        <v>77</v>
      </c>
      <c r="C427" s="149" t="s">
        <v>173</v>
      </c>
      <c r="D427" s="149" t="s">
        <v>150</v>
      </c>
      <c r="E427" s="114">
        <v>926</v>
      </c>
      <c r="F427" s="224" t="s">
        <v>431</v>
      </c>
      <c r="G427" s="192" t="s">
        <v>16</v>
      </c>
      <c r="H427" s="280">
        <f>SUM(H428:H428)</f>
        <v>2000</v>
      </c>
      <c r="I427" s="280">
        <f>SUM(I428:I428)</f>
        <v>2000</v>
      </c>
      <c r="J427" s="280">
        <f>SUM(J428:J428)</f>
        <v>0</v>
      </c>
      <c r="K427" s="307">
        <f t="shared" si="83"/>
        <v>0</v>
      </c>
    </row>
    <row r="428" spans="1:11" x14ac:dyDescent="0.25">
      <c r="A428" s="197" t="s">
        <v>281</v>
      </c>
      <c r="B428" s="140" t="s">
        <v>77</v>
      </c>
      <c r="C428" s="149" t="s">
        <v>173</v>
      </c>
      <c r="D428" s="149" t="s">
        <v>150</v>
      </c>
      <c r="E428" s="114">
        <v>926</v>
      </c>
      <c r="F428" s="224" t="s">
        <v>431</v>
      </c>
      <c r="G428" s="192" t="s">
        <v>280</v>
      </c>
      <c r="H428" s="280">
        <f>SUM(Лист1!G253)</f>
        <v>2000</v>
      </c>
      <c r="I428" s="280">
        <f>SUM(Лист1!H253)</f>
        <v>2000</v>
      </c>
      <c r="J428" s="280">
        <f>SUM(Лист1!I253)</f>
        <v>0</v>
      </c>
      <c r="K428" s="307">
        <f t="shared" si="83"/>
        <v>0</v>
      </c>
    </row>
    <row r="429" spans="1:11" x14ac:dyDescent="0.25">
      <c r="A429" s="227" t="s">
        <v>405</v>
      </c>
      <c r="B429" s="142" t="s">
        <v>77</v>
      </c>
      <c r="C429" s="148" t="s">
        <v>173</v>
      </c>
      <c r="D429" s="148" t="s">
        <v>150</v>
      </c>
      <c r="E429" s="217" t="s">
        <v>92</v>
      </c>
      <c r="F429" s="215">
        <v>18940</v>
      </c>
      <c r="G429" s="216" t="s">
        <v>8</v>
      </c>
      <c r="H429" s="173">
        <f>SUM(H430)</f>
        <v>1393985</v>
      </c>
      <c r="I429" s="173">
        <f>SUM(I430)</f>
        <v>1393985</v>
      </c>
      <c r="J429" s="173">
        <f>SUM(J430)</f>
        <v>1135273</v>
      </c>
      <c r="K429" s="307">
        <f t="shared" si="83"/>
        <v>81.440833294475908</v>
      </c>
    </row>
    <row r="430" spans="1:11" ht="26.25" x14ac:dyDescent="0.25">
      <c r="A430" s="129" t="s">
        <v>247</v>
      </c>
      <c r="B430" s="143" t="s">
        <v>77</v>
      </c>
      <c r="C430" s="147" t="s">
        <v>277</v>
      </c>
      <c r="D430" s="147" t="s">
        <v>55</v>
      </c>
      <c r="E430" s="114"/>
      <c r="F430" s="193"/>
      <c r="G430" s="192"/>
      <c r="H430" s="173">
        <f t="shared" ref="H430:J430" si="85">SUM(H431)</f>
        <v>1393985</v>
      </c>
      <c r="I430" s="173">
        <f t="shared" si="85"/>
        <v>1393985</v>
      </c>
      <c r="J430" s="173">
        <f t="shared" si="85"/>
        <v>1135273</v>
      </c>
      <c r="K430" s="307">
        <f t="shared" si="83"/>
        <v>81.440833294475908</v>
      </c>
    </row>
    <row r="431" spans="1:11" ht="26.25" x14ac:dyDescent="0.25">
      <c r="A431" s="129" t="s">
        <v>264</v>
      </c>
      <c r="B431" s="143" t="s">
        <v>77</v>
      </c>
      <c r="C431" s="147" t="s">
        <v>277</v>
      </c>
      <c r="D431" s="147" t="s">
        <v>150</v>
      </c>
      <c r="E431" s="114"/>
      <c r="F431" s="193"/>
      <c r="G431" s="192"/>
      <c r="H431" s="173">
        <f>SUM(H432+H437)</f>
        <v>1393985</v>
      </c>
      <c r="I431" s="173">
        <f>SUM(I432+I437)</f>
        <v>1393985</v>
      </c>
      <c r="J431" s="173">
        <f>SUM(J432+J437)</f>
        <v>1135273</v>
      </c>
      <c r="K431" s="307">
        <f t="shared" si="83"/>
        <v>81.440833294475908</v>
      </c>
    </row>
    <row r="432" spans="1:11" ht="24.75" x14ac:dyDescent="0.25">
      <c r="A432" s="166" t="s">
        <v>39</v>
      </c>
      <c r="B432" s="142" t="s">
        <v>77</v>
      </c>
      <c r="C432" s="148" t="s">
        <v>277</v>
      </c>
      <c r="D432" s="148" t="s">
        <v>150</v>
      </c>
      <c r="E432" s="217" t="s">
        <v>92</v>
      </c>
      <c r="F432" s="217" t="s">
        <v>256</v>
      </c>
      <c r="G432" s="217" t="s">
        <v>8</v>
      </c>
      <c r="H432" s="173">
        <f>SUM(H433+H435)</f>
        <v>1193985</v>
      </c>
      <c r="I432" s="173">
        <f>SUM(I433+I435)</f>
        <v>1193985</v>
      </c>
      <c r="J432" s="173">
        <f>SUM(J433+J435)</f>
        <v>935273</v>
      </c>
      <c r="K432" s="307">
        <f t="shared" si="83"/>
        <v>78.332056097857176</v>
      </c>
    </row>
    <row r="433" spans="1:11" ht="34.5" x14ac:dyDescent="0.25">
      <c r="A433" s="117" t="s">
        <v>40</v>
      </c>
      <c r="B433" s="140" t="s">
        <v>77</v>
      </c>
      <c r="C433" s="149" t="s">
        <v>277</v>
      </c>
      <c r="D433" s="149" t="s">
        <v>150</v>
      </c>
      <c r="E433" s="199" t="s">
        <v>92</v>
      </c>
      <c r="F433" s="199" t="s">
        <v>256</v>
      </c>
      <c r="G433" s="199" t="s">
        <v>41</v>
      </c>
      <c r="H433" s="280">
        <f>SUM(H434)</f>
        <v>970442</v>
      </c>
      <c r="I433" s="280">
        <f>SUM(I434)</f>
        <v>970442</v>
      </c>
      <c r="J433" s="280">
        <f>SUM(J434)</f>
        <v>798366.25</v>
      </c>
      <c r="K433" s="307">
        <f t="shared" si="83"/>
        <v>82.268311758971691</v>
      </c>
    </row>
    <row r="434" spans="1:11" x14ac:dyDescent="0.25">
      <c r="A434" s="117" t="s">
        <v>42</v>
      </c>
      <c r="B434" s="140" t="s">
        <v>77</v>
      </c>
      <c r="C434" s="149" t="s">
        <v>277</v>
      </c>
      <c r="D434" s="149" t="s">
        <v>150</v>
      </c>
      <c r="E434" s="199" t="s">
        <v>92</v>
      </c>
      <c r="F434" s="199" t="s">
        <v>256</v>
      </c>
      <c r="G434" s="199" t="s">
        <v>43</v>
      </c>
      <c r="H434" s="280">
        <f>SUM(Лист1!G280)</f>
        <v>970442</v>
      </c>
      <c r="I434" s="280">
        <f>SUM(Лист1!H280)</f>
        <v>970442</v>
      </c>
      <c r="J434" s="280">
        <f>SUM(Лист1!I280)</f>
        <v>798366.25</v>
      </c>
      <c r="K434" s="307">
        <f t="shared" si="83"/>
        <v>82.268311758971691</v>
      </c>
    </row>
    <row r="435" spans="1:11" x14ac:dyDescent="0.25">
      <c r="A435" s="117" t="s">
        <v>12</v>
      </c>
      <c r="B435" s="140" t="s">
        <v>77</v>
      </c>
      <c r="C435" s="149" t="s">
        <v>277</v>
      </c>
      <c r="D435" s="149" t="s">
        <v>150</v>
      </c>
      <c r="E435" s="199" t="s">
        <v>92</v>
      </c>
      <c r="F435" s="199" t="s">
        <v>256</v>
      </c>
      <c r="G435" s="199" t="s">
        <v>13</v>
      </c>
      <c r="H435" s="280">
        <f>SUM(H436)</f>
        <v>223543</v>
      </c>
      <c r="I435" s="280">
        <f>SUM(I436)</f>
        <v>223543</v>
      </c>
      <c r="J435" s="280">
        <f>SUM(J436)</f>
        <v>136906.75</v>
      </c>
      <c r="K435" s="307">
        <f t="shared" si="83"/>
        <v>61.244033586379352</v>
      </c>
    </row>
    <row r="436" spans="1:11" x14ac:dyDescent="0.25">
      <c r="A436" s="196" t="s">
        <v>291</v>
      </c>
      <c r="B436" s="140" t="s">
        <v>77</v>
      </c>
      <c r="C436" s="149" t="s">
        <v>277</v>
      </c>
      <c r="D436" s="149" t="s">
        <v>150</v>
      </c>
      <c r="E436" s="199" t="s">
        <v>92</v>
      </c>
      <c r="F436" s="199" t="s">
        <v>256</v>
      </c>
      <c r="G436" s="199" t="s">
        <v>14</v>
      </c>
      <c r="H436" s="280">
        <f>SUM(Лист1!G282)</f>
        <v>223543</v>
      </c>
      <c r="I436" s="280">
        <f>SUM(Лист1!H282)</f>
        <v>223543</v>
      </c>
      <c r="J436" s="280">
        <f>SUM(Лист1!I282)</f>
        <v>136906.75</v>
      </c>
      <c r="K436" s="307">
        <f t="shared" si="83"/>
        <v>61.244033586379352</v>
      </c>
    </row>
    <row r="437" spans="1:11" ht="26.25" x14ac:dyDescent="0.25">
      <c r="A437" s="203" t="s">
        <v>375</v>
      </c>
      <c r="B437" s="142" t="s">
        <v>77</v>
      </c>
      <c r="C437" s="148" t="s">
        <v>277</v>
      </c>
      <c r="D437" s="148" t="s">
        <v>150</v>
      </c>
      <c r="E437" s="134">
        <v>926</v>
      </c>
      <c r="F437" s="215">
        <v>18920</v>
      </c>
      <c r="G437" s="216" t="s">
        <v>8</v>
      </c>
      <c r="H437" s="173">
        <f t="shared" ref="H437:J438" si="86">SUM(H438)</f>
        <v>200000</v>
      </c>
      <c r="I437" s="173">
        <f t="shared" si="86"/>
        <v>200000</v>
      </c>
      <c r="J437" s="173">
        <f t="shared" si="86"/>
        <v>200000</v>
      </c>
      <c r="K437" s="307">
        <f t="shared" si="83"/>
        <v>100</v>
      </c>
    </row>
    <row r="438" spans="1:11" x14ac:dyDescent="0.25">
      <c r="A438" s="205" t="s">
        <v>12</v>
      </c>
      <c r="B438" s="158" t="s">
        <v>77</v>
      </c>
      <c r="C438" s="300" t="s">
        <v>277</v>
      </c>
      <c r="D438" s="300" t="s">
        <v>150</v>
      </c>
      <c r="E438" s="218" t="s">
        <v>92</v>
      </c>
      <c r="F438" s="218" t="s">
        <v>416</v>
      </c>
      <c r="G438" s="218" t="s">
        <v>13</v>
      </c>
      <c r="H438" s="280">
        <f t="shared" si="86"/>
        <v>200000</v>
      </c>
      <c r="I438" s="280">
        <f t="shared" si="86"/>
        <v>200000</v>
      </c>
      <c r="J438" s="280">
        <f t="shared" si="86"/>
        <v>200000</v>
      </c>
      <c r="K438" s="307">
        <f t="shared" si="83"/>
        <v>100</v>
      </c>
    </row>
    <row r="439" spans="1:11" x14ac:dyDescent="0.25">
      <c r="A439" s="196" t="s">
        <v>291</v>
      </c>
      <c r="B439" s="140" t="s">
        <v>77</v>
      </c>
      <c r="C439" s="149" t="s">
        <v>277</v>
      </c>
      <c r="D439" s="149" t="s">
        <v>150</v>
      </c>
      <c r="E439" s="199" t="s">
        <v>92</v>
      </c>
      <c r="F439" s="199" t="s">
        <v>416</v>
      </c>
      <c r="G439" s="199" t="s">
        <v>14</v>
      </c>
      <c r="H439" s="280">
        <f>SUM(Лист1!G199)</f>
        <v>200000</v>
      </c>
      <c r="I439" s="280">
        <f>SUM(Лист1!H199)</f>
        <v>200000</v>
      </c>
      <c r="J439" s="280">
        <f>SUM(Лист1!I199)</f>
        <v>200000</v>
      </c>
      <c r="K439" s="307">
        <f t="shared" si="83"/>
        <v>100</v>
      </c>
    </row>
    <row r="440" spans="1:11" ht="30" x14ac:dyDescent="0.25">
      <c r="A440" s="220" t="s">
        <v>411</v>
      </c>
      <c r="B440" s="143" t="s">
        <v>63</v>
      </c>
      <c r="C440" s="266" t="s">
        <v>278</v>
      </c>
      <c r="D440" s="147"/>
      <c r="E440" s="114"/>
      <c r="F440" s="193"/>
      <c r="G440" s="192"/>
      <c r="H440" s="173">
        <f t="shared" ref="H440:J445" si="87">SUM(H441)</f>
        <v>50000</v>
      </c>
      <c r="I440" s="173">
        <f t="shared" si="87"/>
        <v>50000</v>
      </c>
      <c r="J440" s="173">
        <f t="shared" si="87"/>
        <v>0</v>
      </c>
      <c r="K440" s="307">
        <f t="shared" si="83"/>
        <v>0</v>
      </c>
    </row>
    <row r="441" spans="1:11" ht="51.75" x14ac:dyDescent="0.25">
      <c r="A441" s="206" t="s">
        <v>301</v>
      </c>
      <c r="B441" s="143" t="s">
        <v>63</v>
      </c>
      <c r="C441" s="266" t="s">
        <v>278</v>
      </c>
      <c r="D441" s="147" t="s">
        <v>55</v>
      </c>
      <c r="E441" s="114"/>
      <c r="F441" s="193"/>
      <c r="G441" s="192"/>
      <c r="H441" s="173">
        <f t="shared" si="87"/>
        <v>50000</v>
      </c>
      <c r="I441" s="173">
        <f t="shared" si="87"/>
        <v>50000</v>
      </c>
      <c r="J441" s="173">
        <f t="shared" si="87"/>
        <v>0</v>
      </c>
      <c r="K441" s="307">
        <f t="shared" si="83"/>
        <v>0</v>
      </c>
    </row>
    <row r="442" spans="1:11" ht="18" x14ac:dyDescent="0.25">
      <c r="A442" s="206" t="s">
        <v>169</v>
      </c>
      <c r="B442" s="143" t="s">
        <v>63</v>
      </c>
      <c r="C442" s="266" t="s">
        <v>278</v>
      </c>
      <c r="D442" s="147" t="s">
        <v>129</v>
      </c>
      <c r="E442" s="114"/>
      <c r="F442" s="193"/>
      <c r="G442" s="192"/>
      <c r="H442" s="173">
        <f>SUM(H444)</f>
        <v>50000</v>
      </c>
      <c r="I442" s="173">
        <f>SUM(I444)</f>
        <v>50000</v>
      </c>
      <c r="J442" s="173">
        <f>SUM(J444)</f>
        <v>0</v>
      </c>
      <c r="K442" s="307">
        <f t="shared" si="83"/>
        <v>0</v>
      </c>
    </row>
    <row r="443" spans="1:11" ht="18" x14ac:dyDescent="0.25">
      <c r="A443" s="171" t="s">
        <v>101</v>
      </c>
      <c r="B443" s="142" t="s">
        <v>63</v>
      </c>
      <c r="C443" s="142" t="s">
        <v>278</v>
      </c>
      <c r="D443" s="148" t="s">
        <v>129</v>
      </c>
      <c r="E443" s="217" t="s">
        <v>134</v>
      </c>
      <c r="F443" s="215" t="s">
        <v>242</v>
      </c>
      <c r="G443" s="215" t="s">
        <v>8</v>
      </c>
      <c r="H443" s="173">
        <f>SUM(H444)</f>
        <v>50000</v>
      </c>
      <c r="I443" s="173">
        <f t="shared" ref="I443:J443" si="88">SUM(I444)</f>
        <v>50000</v>
      </c>
      <c r="J443" s="173">
        <f t="shared" si="88"/>
        <v>0</v>
      </c>
      <c r="K443" s="307">
        <f t="shared" si="83"/>
        <v>0</v>
      </c>
    </row>
    <row r="444" spans="1:11" ht="26.25" x14ac:dyDescent="0.25">
      <c r="A444" s="260" t="s">
        <v>103</v>
      </c>
      <c r="B444" s="142" t="s">
        <v>63</v>
      </c>
      <c r="C444" s="142" t="s">
        <v>278</v>
      </c>
      <c r="D444" s="148" t="s">
        <v>129</v>
      </c>
      <c r="E444" s="217" t="s">
        <v>134</v>
      </c>
      <c r="F444" s="217" t="s">
        <v>253</v>
      </c>
      <c r="G444" s="217" t="s">
        <v>8</v>
      </c>
      <c r="H444" s="173">
        <f t="shared" si="87"/>
        <v>50000</v>
      </c>
      <c r="I444" s="173">
        <f t="shared" si="87"/>
        <v>50000</v>
      </c>
      <c r="J444" s="173">
        <f t="shared" si="87"/>
        <v>0</v>
      </c>
      <c r="K444" s="307">
        <f t="shared" si="83"/>
        <v>0</v>
      </c>
    </row>
    <row r="445" spans="1:11" x14ac:dyDescent="0.25">
      <c r="A445" s="205" t="s">
        <v>12</v>
      </c>
      <c r="B445" s="140" t="s">
        <v>63</v>
      </c>
      <c r="C445" s="158" t="s">
        <v>278</v>
      </c>
      <c r="D445" s="149" t="s">
        <v>129</v>
      </c>
      <c r="E445" s="199" t="s">
        <v>134</v>
      </c>
      <c r="F445" s="199" t="s">
        <v>253</v>
      </c>
      <c r="G445" s="199" t="s">
        <v>13</v>
      </c>
      <c r="H445" s="280">
        <f t="shared" si="87"/>
        <v>50000</v>
      </c>
      <c r="I445" s="280">
        <f t="shared" si="87"/>
        <v>50000</v>
      </c>
      <c r="J445" s="280">
        <f t="shared" si="87"/>
        <v>0</v>
      </c>
      <c r="K445" s="307">
        <f t="shared" si="83"/>
        <v>0</v>
      </c>
    </row>
    <row r="446" spans="1:11" x14ac:dyDescent="0.25">
      <c r="A446" s="196" t="s">
        <v>291</v>
      </c>
      <c r="B446" s="140" t="s">
        <v>63</v>
      </c>
      <c r="C446" s="158" t="s">
        <v>278</v>
      </c>
      <c r="D446" s="149" t="s">
        <v>129</v>
      </c>
      <c r="E446" s="199" t="s">
        <v>134</v>
      </c>
      <c r="F446" s="199" t="s">
        <v>253</v>
      </c>
      <c r="G446" s="199" t="s">
        <v>14</v>
      </c>
      <c r="H446" s="280">
        <f>SUM(Лист1!G394)</f>
        <v>50000</v>
      </c>
      <c r="I446" s="280">
        <f>SUM(Лист1!H394)</f>
        <v>50000</v>
      </c>
      <c r="J446" s="280">
        <f>SUM(Лист1!I394)</f>
        <v>0</v>
      </c>
      <c r="K446" s="307">
        <f t="shared" si="83"/>
        <v>0</v>
      </c>
    </row>
    <row r="447" spans="1:11" ht="30" x14ac:dyDescent="0.25">
      <c r="A447" s="220" t="s">
        <v>412</v>
      </c>
      <c r="B447" s="143" t="s">
        <v>20</v>
      </c>
      <c r="C447" s="266" t="s">
        <v>278</v>
      </c>
      <c r="D447" s="147"/>
      <c r="E447" s="114"/>
      <c r="F447" s="193"/>
      <c r="G447" s="192"/>
      <c r="H447" s="173">
        <f t="shared" ref="H447:J452" si="89">SUM(H448)</f>
        <v>15000</v>
      </c>
      <c r="I447" s="173">
        <f t="shared" si="89"/>
        <v>15000</v>
      </c>
      <c r="J447" s="173">
        <f t="shared" si="89"/>
        <v>15000</v>
      </c>
      <c r="K447" s="307">
        <f t="shared" si="83"/>
        <v>100</v>
      </c>
    </row>
    <row r="448" spans="1:11" ht="26.25" x14ac:dyDescent="0.25">
      <c r="A448" s="206" t="s">
        <v>305</v>
      </c>
      <c r="B448" s="143" t="s">
        <v>20</v>
      </c>
      <c r="C448" s="266" t="s">
        <v>278</v>
      </c>
      <c r="D448" s="147" t="s">
        <v>55</v>
      </c>
      <c r="E448" s="114"/>
      <c r="F448" s="193"/>
      <c r="G448" s="192"/>
      <c r="H448" s="173">
        <f t="shared" si="89"/>
        <v>15000</v>
      </c>
      <c r="I448" s="173">
        <f t="shared" si="89"/>
        <v>15000</v>
      </c>
      <c r="J448" s="173">
        <f t="shared" si="89"/>
        <v>15000</v>
      </c>
      <c r="K448" s="307">
        <f t="shared" si="83"/>
        <v>100</v>
      </c>
    </row>
    <row r="449" spans="1:11" ht="18" x14ac:dyDescent="0.25">
      <c r="A449" s="206" t="s">
        <v>169</v>
      </c>
      <c r="B449" s="143" t="s">
        <v>20</v>
      </c>
      <c r="C449" s="266" t="s">
        <v>278</v>
      </c>
      <c r="D449" s="147" t="s">
        <v>129</v>
      </c>
      <c r="E449" s="114"/>
      <c r="F449" s="193"/>
      <c r="G449" s="192"/>
      <c r="H449" s="173">
        <f>SUM(H451)</f>
        <v>15000</v>
      </c>
      <c r="I449" s="173">
        <f>SUM(I451)</f>
        <v>15000</v>
      </c>
      <c r="J449" s="173">
        <f>SUM(J451)</f>
        <v>15000</v>
      </c>
      <c r="K449" s="307">
        <f t="shared" si="83"/>
        <v>100</v>
      </c>
    </row>
    <row r="450" spans="1:11" ht="15.75" x14ac:dyDescent="0.25">
      <c r="A450" s="298" t="s">
        <v>170</v>
      </c>
      <c r="B450" s="142" t="s">
        <v>20</v>
      </c>
      <c r="C450" s="142" t="s">
        <v>278</v>
      </c>
      <c r="D450" s="148" t="s">
        <v>129</v>
      </c>
      <c r="E450" s="217" t="s">
        <v>92</v>
      </c>
      <c r="F450" s="215" t="s">
        <v>242</v>
      </c>
      <c r="G450" s="215" t="s">
        <v>8</v>
      </c>
      <c r="H450" s="173">
        <f>SUM(H451)</f>
        <v>15000</v>
      </c>
      <c r="I450" s="173">
        <f t="shared" ref="I450:J450" si="90">SUM(I451)</f>
        <v>15000</v>
      </c>
      <c r="J450" s="173">
        <f t="shared" si="90"/>
        <v>15000</v>
      </c>
      <c r="K450" s="307">
        <f t="shared" si="83"/>
        <v>100</v>
      </c>
    </row>
    <row r="451" spans="1:11" x14ac:dyDescent="0.25">
      <c r="A451" s="203" t="s">
        <v>304</v>
      </c>
      <c r="B451" s="142" t="s">
        <v>20</v>
      </c>
      <c r="C451" s="142" t="s">
        <v>278</v>
      </c>
      <c r="D451" s="148" t="s">
        <v>129</v>
      </c>
      <c r="E451" s="217" t="s">
        <v>92</v>
      </c>
      <c r="F451" s="217" t="s">
        <v>307</v>
      </c>
      <c r="G451" s="217" t="s">
        <v>8</v>
      </c>
      <c r="H451" s="173">
        <f t="shared" si="89"/>
        <v>15000</v>
      </c>
      <c r="I451" s="173">
        <f t="shared" si="89"/>
        <v>15000</v>
      </c>
      <c r="J451" s="173">
        <f t="shared" si="89"/>
        <v>15000</v>
      </c>
      <c r="K451" s="307">
        <f t="shared" si="83"/>
        <v>100</v>
      </c>
    </row>
    <row r="452" spans="1:11" ht="24" customHeight="1" x14ac:dyDescent="0.25">
      <c r="A452" s="205" t="s">
        <v>12</v>
      </c>
      <c r="B452" s="140" t="s">
        <v>20</v>
      </c>
      <c r="C452" s="158" t="s">
        <v>278</v>
      </c>
      <c r="D452" s="149" t="s">
        <v>129</v>
      </c>
      <c r="E452" s="199" t="s">
        <v>92</v>
      </c>
      <c r="F452" s="199" t="s">
        <v>307</v>
      </c>
      <c r="G452" s="192" t="s">
        <v>13</v>
      </c>
      <c r="H452" s="280">
        <f t="shared" si="89"/>
        <v>15000</v>
      </c>
      <c r="I452" s="280">
        <f t="shared" si="89"/>
        <v>15000</v>
      </c>
      <c r="J452" s="280">
        <f t="shared" si="89"/>
        <v>15000</v>
      </c>
      <c r="K452" s="307">
        <f t="shared" si="83"/>
        <v>100</v>
      </c>
    </row>
    <row r="453" spans="1:11" x14ac:dyDescent="0.25">
      <c r="A453" s="196" t="s">
        <v>291</v>
      </c>
      <c r="B453" s="140" t="s">
        <v>20</v>
      </c>
      <c r="C453" s="158" t="s">
        <v>278</v>
      </c>
      <c r="D453" s="149" t="s">
        <v>129</v>
      </c>
      <c r="E453" s="199" t="s">
        <v>92</v>
      </c>
      <c r="F453" s="199" t="s">
        <v>307</v>
      </c>
      <c r="G453" s="192" t="s">
        <v>14</v>
      </c>
      <c r="H453" s="280">
        <f>SUM(Лист1!G204)</f>
        <v>15000</v>
      </c>
      <c r="I453" s="280">
        <f>SUM(Лист1!H204)</f>
        <v>15000</v>
      </c>
      <c r="J453" s="280">
        <f>SUM(Лист1!I204)</f>
        <v>15000</v>
      </c>
      <c r="K453" s="307">
        <f t="shared" si="83"/>
        <v>100</v>
      </c>
    </row>
    <row r="454" spans="1:11" ht="30" x14ac:dyDescent="0.25">
      <c r="A454" s="220" t="s">
        <v>326</v>
      </c>
      <c r="B454" s="143" t="s">
        <v>82</v>
      </c>
      <c r="C454" s="266" t="s">
        <v>278</v>
      </c>
      <c r="D454" s="147"/>
      <c r="E454" s="114"/>
      <c r="F454" s="193"/>
      <c r="G454" s="192"/>
      <c r="H454" s="249">
        <f t="shared" ref="H454:J455" si="91">SUM(H455)</f>
        <v>150000</v>
      </c>
      <c r="I454" s="249">
        <f t="shared" si="91"/>
        <v>150000</v>
      </c>
      <c r="J454" s="249">
        <f t="shared" si="91"/>
        <v>100000</v>
      </c>
      <c r="K454" s="307">
        <f t="shared" si="83"/>
        <v>66.666666666666657</v>
      </c>
    </row>
    <row r="455" spans="1:11" ht="64.5" x14ac:dyDescent="0.25">
      <c r="A455" s="206" t="s">
        <v>327</v>
      </c>
      <c r="B455" s="143" t="s">
        <v>82</v>
      </c>
      <c r="C455" s="266" t="s">
        <v>278</v>
      </c>
      <c r="D455" s="147" t="s">
        <v>55</v>
      </c>
      <c r="E455" s="114"/>
      <c r="F455" s="193"/>
      <c r="G455" s="192"/>
      <c r="H455" s="249">
        <f t="shared" si="91"/>
        <v>150000</v>
      </c>
      <c r="I455" s="249">
        <f t="shared" si="91"/>
        <v>150000</v>
      </c>
      <c r="J455" s="249">
        <f t="shared" si="91"/>
        <v>100000</v>
      </c>
      <c r="K455" s="307">
        <f t="shared" si="83"/>
        <v>66.666666666666657</v>
      </c>
    </row>
    <row r="456" spans="1:11" ht="18" x14ac:dyDescent="0.25">
      <c r="A456" s="206" t="s">
        <v>169</v>
      </c>
      <c r="B456" s="143" t="s">
        <v>82</v>
      </c>
      <c r="C456" s="266" t="s">
        <v>278</v>
      </c>
      <c r="D456" s="147" t="s">
        <v>129</v>
      </c>
      <c r="E456" s="114"/>
      <c r="F456" s="193"/>
      <c r="G456" s="192"/>
      <c r="H456" s="249">
        <f>SUM(H458+H461)</f>
        <v>150000</v>
      </c>
      <c r="I456" s="249">
        <f>SUM(I458+I461)</f>
        <v>150000</v>
      </c>
      <c r="J456" s="249">
        <f>SUM(J458+J461)</f>
        <v>100000</v>
      </c>
      <c r="K456" s="307">
        <f t="shared" si="83"/>
        <v>66.666666666666657</v>
      </c>
    </row>
    <row r="457" spans="1:11" ht="15.75" x14ac:dyDescent="0.25">
      <c r="A457" s="298" t="s">
        <v>170</v>
      </c>
      <c r="B457" s="142" t="s">
        <v>82</v>
      </c>
      <c r="C457" s="256" t="s">
        <v>278</v>
      </c>
      <c r="D457" s="148" t="s">
        <v>129</v>
      </c>
      <c r="E457" s="217" t="s">
        <v>92</v>
      </c>
      <c r="F457" s="215" t="s">
        <v>242</v>
      </c>
      <c r="G457" s="215" t="s">
        <v>8</v>
      </c>
      <c r="H457" s="249">
        <f>SUM(H458+H461)</f>
        <v>150000</v>
      </c>
      <c r="I457" s="249">
        <f t="shared" ref="I457" si="92">SUM(I458+I461)</f>
        <v>150000</v>
      </c>
      <c r="J457" s="249">
        <f t="shared" ref="J457" si="93">SUM(J458+J461)</f>
        <v>100000</v>
      </c>
      <c r="K457" s="307">
        <f t="shared" si="83"/>
        <v>66.666666666666657</v>
      </c>
    </row>
    <row r="458" spans="1:11" ht="51.75" x14ac:dyDescent="0.25">
      <c r="A458" s="203" t="s">
        <v>330</v>
      </c>
      <c r="B458" s="142" t="s">
        <v>82</v>
      </c>
      <c r="C458" s="256" t="s">
        <v>278</v>
      </c>
      <c r="D458" s="148" t="s">
        <v>129</v>
      </c>
      <c r="E458" s="217" t="s">
        <v>92</v>
      </c>
      <c r="F458" s="217" t="s">
        <v>331</v>
      </c>
      <c r="G458" s="217" t="s">
        <v>8</v>
      </c>
      <c r="H458" s="250">
        <f t="shared" ref="H458:J459" si="94">SUM(H459)</f>
        <v>140000</v>
      </c>
      <c r="I458" s="250">
        <f t="shared" si="94"/>
        <v>140000</v>
      </c>
      <c r="J458" s="250">
        <f t="shared" si="94"/>
        <v>100000</v>
      </c>
      <c r="K458" s="307">
        <f t="shared" si="83"/>
        <v>71.428571428571431</v>
      </c>
    </row>
    <row r="459" spans="1:11" x14ac:dyDescent="0.25">
      <c r="A459" s="205" t="s">
        <v>12</v>
      </c>
      <c r="B459" s="140" t="s">
        <v>82</v>
      </c>
      <c r="C459" s="158" t="s">
        <v>278</v>
      </c>
      <c r="D459" s="149" t="s">
        <v>129</v>
      </c>
      <c r="E459" s="199" t="s">
        <v>92</v>
      </c>
      <c r="F459" s="199" t="s">
        <v>331</v>
      </c>
      <c r="G459" s="192" t="s">
        <v>13</v>
      </c>
      <c r="H459" s="251">
        <f t="shared" si="94"/>
        <v>140000</v>
      </c>
      <c r="I459" s="251">
        <f t="shared" si="94"/>
        <v>140000</v>
      </c>
      <c r="J459" s="251">
        <f t="shared" si="94"/>
        <v>100000</v>
      </c>
      <c r="K459" s="307">
        <f t="shared" si="83"/>
        <v>71.428571428571431</v>
      </c>
    </row>
    <row r="460" spans="1:11" x14ac:dyDescent="0.25">
      <c r="A460" s="196" t="s">
        <v>291</v>
      </c>
      <c r="B460" s="140" t="s">
        <v>82</v>
      </c>
      <c r="C460" s="158" t="s">
        <v>278</v>
      </c>
      <c r="D460" s="149" t="s">
        <v>129</v>
      </c>
      <c r="E460" s="199" t="s">
        <v>92</v>
      </c>
      <c r="F460" s="199" t="s">
        <v>331</v>
      </c>
      <c r="G460" s="192" t="s">
        <v>14</v>
      </c>
      <c r="H460" s="238">
        <f>SUM(Лист1!G285)</f>
        <v>140000</v>
      </c>
      <c r="I460" s="238">
        <f>SUM(Лист1!H285)</f>
        <v>140000</v>
      </c>
      <c r="J460" s="238">
        <f>SUM(Лист1!I285)</f>
        <v>100000</v>
      </c>
      <c r="K460" s="307">
        <f t="shared" si="83"/>
        <v>71.428571428571431</v>
      </c>
    </row>
    <row r="461" spans="1:11" ht="39" x14ac:dyDescent="0.25">
      <c r="A461" s="203" t="s">
        <v>344</v>
      </c>
      <c r="B461" s="142" t="s">
        <v>82</v>
      </c>
      <c r="C461" s="290" t="s">
        <v>278</v>
      </c>
      <c r="D461" s="148" t="s">
        <v>129</v>
      </c>
      <c r="E461" s="217" t="s">
        <v>92</v>
      </c>
      <c r="F461" s="217" t="s">
        <v>332</v>
      </c>
      <c r="G461" s="217" t="s">
        <v>8</v>
      </c>
      <c r="H461" s="250">
        <f t="shared" ref="H461:J462" si="95">SUM(H462)</f>
        <v>10000</v>
      </c>
      <c r="I461" s="250">
        <f t="shared" si="95"/>
        <v>10000</v>
      </c>
      <c r="J461" s="250">
        <f t="shared" si="95"/>
        <v>0</v>
      </c>
      <c r="K461" s="307">
        <f t="shared" si="83"/>
        <v>0</v>
      </c>
    </row>
    <row r="462" spans="1:11" x14ac:dyDescent="0.25">
      <c r="A462" s="205" t="s">
        <v>12</v>
      </c>
      <c r="B462" s="140" t="s">
        <v>82</v>
      </c>
      <c r="C462" s="158" t="s">
        <v>278</v>
      </c>
      <c r="D462" s="149" t="s">
        <v>129</v>
      </c>
      <c r="E462" s="199" t="s">
        <v>92</v>
      </c>
      <c r="F462" s="199" t="s">
        <v>332</v>
      </c>
      <c r="G462" s="192" t="s">
        <v>13</v>
      </c>
      <c r="H462" s="251">
        <f t="shared" si="95"/>
        <v>10000</v>
      </c>
      <c r="I462" s="251">
        <f t="shared" si="95"/>
        <v>10000</v>
      </c>
      <c r="J462" s="251">
        <f t="shared" si="95"/>
        <v>0</v>
      </c>
      <c r="K462" s="307">
        <f t="shared" si="83"/>
        <v>0</v>
      </c>
    </row>
    <row r="463" spans="1:11" x14ac:dyDescent="0.25">
      <c r="A463" s="196" t="s">
        <v>291</v>
      </c>
      <c r="B463" s="140" t="s">
        <v>82</v>
      </c>
      <c r="C463" s="158" t="s">
        <v>278</v>
      </c>
      <c r="D463" s="149" t="s">
        <v>129</v>
      </c>
      <c r="E463" s="199" t="s">
        <v>92</v>
      </c>
      <c r="F463" s="199" t="s">
        <v>332</v>
      </c>
      <c r="G463" s="192" t="s">
        <v>14</v>
      </c>
      <c r="H463" s="238">
        <f>SUM(Лист1!G288)</f>
        <v>10000</v>
      </c>
      <c r="I463" s="238">
        <f>SUM(Лист1!H288)</f>
        <v>10000</v>
      </c>
      <c r="J463" s="238">
        <f>SUM(Лист1!I288)</f>
        <v>0</v>
      </c>
      <c r="K463" s="307">
        <f t="shared" si="83"/>
        <v>0</v>
      </c>
    </row>
    <row r="464" spans="1:11" ht="30" x14ac:dyDescent="0.25">
      <c r="A464" s="220" t="s">
        <v>337</v>
      </c>
      <c r="B464" s="143" t="s">
        <v>38</v>
      </c>
      <c r="C464" s="266" t="s">
        <v>278</v>
      </c>
      <c r="D464" s="147"/>
      <c r="E464" s="114"/>
      <c r="F464" s="193"/>
      <c r="G464" s="192"/>
      <c r="H464" s="249">
        <f t="shared" ref="H464:J469" si="96">SUM(H465)</f>
        <v>100000</v>
      </c>
      <c r="I464" s="249">
        <f t="shared" si="96"/>
        <v>100000</v>
      </c>
      <c r="J464" s="249">
        <f t="shared" si="96"/>
        <v>0</v>
      </c>
      <c r="K464" s="307">
        <f t="shared" si="83"/>
        <v>0</v>
      </c>
    </row>
    <row r="465" spans="1:11" ht="26.25" x14ac:dyDescent="0.25">
      <c r="A465" s="206" t="s">
        <v>338</v>
      </c>
      <c r="B465" s="143" t="s">
        <v>38</v>
      </c>
      <c r="C465" s="266" t="s">
        <v>278</v>
      </c>
      <c r="D465" s="147" t="s">
        <v>55</v>
      </c>
      <c r="E465" s="114"/>
      <c r="F465" s="193"/>
      <c r="G465" s="192"/>
      <c r="H465" s="249">
        <f t="shared" si="96"/>
        <v>100000</v>
      </c>
      <c r="I465" s="249">
        <f t="shared" si="96"/>
        <v>100000</v>
      </c>
      <c r="J465" s="249">
        <f t="shared" si="96"/>
        <v>0</v>
      </c>
      <c r="K465" s="307">
        <f t="shared" si="83"/>
        <v>0</v>
      </c>
    </row>
    <row r="466" spans="1:11" ht="18" x14ac:dyDescent="0.25">
      <c r="A466" s="206" t="s">
        <v>169</v>
      </c>
      <c r="B466" s="143" t="s">
        <v>38</v>
      </c>
      <c r="C466" s="266" t="s">
        <v>278</v>
      </c>
      <c r="D466" s="147" t="s">
        <v>129</v>
      </c>
      <c r="E466" s="114"/>
      <c r="F466" s="193"/>
      <c r="G466" s="192"/>
      <c r="H466" s="249">
        <f>SUM(H468)</f>
        <v>100000</v>
      </c>
      <c r="I466" s="249">
        <f>SUM(I468)</f>
        <v>100000</v>
      </c>
      <c r="J466" s="249">
        <f>SUM(J468)</f>
        <v>0</v>
      </c>
      <c r="K466" s="307">
        <f t="shared" si="83"/>
        <v>0</v>
      </c>
    </row>
    <row r="467" spans="1:11" ht="18" x14ac:dyDescent="0.25">
      <c r="A467" s="171" t="s">
        <v>101</v>
      </c>
      <c r="B467" s="142" t="s">
        <v>38</v>
      </c>
      <c r="C467" s="256" t="s">
        <v>278</v>
      </c>
      <c r="D467" s="148" t="s">
        <v>129</v>
      </c>
      <c r="E467" s="217" t="s">
        <v>134</v>
      </c>
      <c r="F467" s="215" t="s">
        <v>242</v>
      </c>
      <c r="G467" s="215" t="s">
        <v>8</v>
      </c>
      <c r="H467" s="249">
        <f>SUM(H468)</f>
        <v>100000</v>
      </c>
      <c r="I467" s="249">
        <f t="shared" ref="I467:J468" si="97">SUM(I468)</f>
        <v>100000</v>
      </c>
      <c r="J467" s="249">
        <f t="shared" si="97"/>
        <v>0</v>
      </c>
      <c r="K467" s="307">
        <f t="shared" si="83"/>
        <v>0</v>
      </c>
    </row>
    <row r="468" spans="1:11" ht="51.75" x14ac:dyDescent="0.25">
      <c r="A468" s="203" t="s">
        <v>340</v>
      </c>
      <c r="B468" s="142" t="s">
        <v>38</v>
      </c>
      <c r="C468" s="256" t="s">
        <v>278</v>
      </c>
      <c r="D468" s="148" t="s">
        <v>129</v>
      </c>
      <c r="E468" s="217" t="s">
        <v>134</v>
      </c>
      <c r="F468" s="217" t="s">
        <v>336</v>
      </c>
      <c r="G468" s="217" t="s">
        <v>8</v>
      </c>
      <c r="H468" s="250">
        <f>SUM(H469)</f>
        <v>100000</v>
      </c>
      <c r="I468" s="250">
        <f t="shared" si="97"/>
        <v>100000</v>
      </c>
      <c r="J468" s="250">
        <f t="shared" si="97"/>
        <v>0</v>
      </c>
      <c r="K468" s="307">
        <f t="shared" si="83"/>
        <v>0</v>
      </c>
    </row>
    <row r="469" spans="1:11" x14ac:dyDescent="0.25">
      <c r="A469" s="196" t="s">
        <v>12</v>
      </c>
      <c r="B469" s="140" t="s">
        <v>38</v>
      </c>
      <c r="C469" s="158" t="s">
        <v>278</v>
      </c>
      <c r="D469" s="149" t="s">
        <v>129</v>
      </c>
      <c r="E469" s="199" t="s">
        <v>134</v>
      </c>
      <c r="F469" s="199" t="s">
        <v>336</v>
      </c>
      <c r="G469" s="192" t="s">
        <v>13</v>
      </c>
      <c r="H469" s="251">
        <f t="shared" si="96"/>
        <v>100000</v>
      </c>
      <c r="I469" s="251">
        <f t="shared" si="96"/>
        <v>100000</v>
      </c>
      <c r="J469" s="251">
        <f t="shared" si="96"/>
        <v>0</v>
      </c>
      <c r="K469" s="307">
        <f t="shared" si="83"/>
        <v>0</v>
      </c>
    </row>
    <row r="470" spans="1:11" ht="22.5" x14ac:dyDescent="0.25">
      <c r="A470" s="261" t="s">
        <v>285</v>
      </c>
      <c r="B470" s="140" t="s">
        <v>38</v>
      </c>
      <c r="C470" s="158" t="s">
        <v>278</v>
      </c>
      <c r="D470" s="149" t="s">
        <v>129</v>
      </c>
      <c r="E470" s="199" t="s">
        <v>134</v>
      </c>
      <c r="F470" s="199" t="s">
        <v>336</v>
      </c>
      <c r="G470" s="192" t="s">
        <v>14</v>
      </c>
      <c r="H470" s="238">
        <f>SUM(Лист1!G333)</f>
        <v>100000</v>
      </c>
      <c r="I470" s="238">
        <f>SUM(Лист1!H333)</f>
        <v>100000</v>
      </c>
      <c r="J470" s="238">
        <f>SUM(Лист1!I333)</f>
        <v>0</v>
      </c>
      <c r="K470" s="307">
        <f t="shared" si="83"/>
        <v>0</v>
      </c>
    </row>
    <row r="471" spans="1:11" ht="30" x14ac:dyDescent="0.25">
      <c r="A471" s="220" t="s">
        <v>362</v>
      </c>
      <c r="B471" s="143" t="s">
        <v>55</v>
      </c>
      <c r="C471" s="266" t="s">
        <v>278</v>
      </c>
      <c r="D471" s="147"/>
      <c r="E471" s="114"/>
      <c r="F471" s="193"/>
      <c r="G471" s="192"/>
      <c r="H471" s="249">
        <f t="shared" ref="H471:J472" si="98">SUM(H472)</f>
        <v>2849053.5</v>
      </c>
      <c r="I471" s="249">
        <f t="shared" si="98"/>
        <v>2849053.5</v>
      </c>
      <c r="J471" s="249">
        <f t="shared" si="98"/>
        <v>1833264.18</v>
      </c>
      <c r="K471" s="307">
        <f t="shared" si="83"/>
        <v>64.34642873501673</v>
      </c>
    </row>
    <row r="472" spans="1:11" ht="26.25" x14ac:dyDescent="0.25">
      <c r="A472" s="206" t="s">
        <v>363</v>
      </c>
      <c r="B472" s="143" t="s">
        <v>55</v>
      </c>
      <c r="C472" s="266" t="s">
        <v>278</v>
      </c>
      <c r="D472" s="147" t="s">
        <v>55</v>
      </c>
      <c r="E472" s="114"/>
      <c r="F472" s="193"/>
      <c r="G472" s="192"/>
      <c r="H472" s="249">
        <f t="shared" si="98"/>
        <v>2849053.5</v>
      </c>
      <c r="I472" s="249">
        <f t="shared" si="98"/>
        <v>2849053.5</v>
      </c>
      <c r="J472" s="249">
        <f t="shared" si="98"/>
        <v>1833264.18</v>
      </c>
      <c r="K472" s="307">
        <f t="shared" si="83"/>
        <v>64.34642873501673</v>
      </c>
    </row>
    <row r="473" spans="1:11" ht="18" x14ac:dyDescent="0.25">
      <c r="A473" s="206" t="s">
        <v>169</v>
      </c>
      <c r="B473" s="143" t="s">
        <v>55</v>
      </c>
      <c r="C473" s="266" t="s">
        <v>278</v>
      </c>
      <c r="D473" s="147" t="s">
        <v>129</v>
      </c>
      <c r="E473" s="114"/>
      <c r="F473" s="193"/>
      <c r="G473" s="192"/>
      <c r="H473" s="249">
        <f>SUM(H475+H478)</f>
        <v>2849053.5</v>
      </c>
      <c r="I473" s="249">
        <f t="shared" ref="I473:J473" si="99">SUM(I475+I478)</f>
        <v>2849053.5</v>
      </c>
      <c r="J473" s="249">
        <f t="shared" si="99"/>
        <v>1833264.18</v>
      </c>
      <c r="K473" s="307">
        <f t="shared" si="83"/>
        <v>64.34642873501673</v>
      </c>
    </row>
    <row r="474" spans="1:11" ht="18" x14ac:dyDescent="0.25">
      <c r="A474" s="171" t="s">
        <v>101</v>
      </c>
      <c r="B474" s="142" t="s">
        <v>55</v>
      </c>
      <c r="C474" s="290" t="s">
        <v>278</v>
      </c>
      <c r="D474" s="148" t="s">
        <v>129</v>
      </c>
      <c r="E474" s="217" t="s">
        <v>134</v>
      </c>
      <c r="F474" s="215" t="s">
        <v>242</v>
      </c>
      <c r="G474" s="215" t="s">
        <v>8</v>
      </c>
      <c r="H474" s="249">
        <f>SUM(H475+H478)</f>
        <v>2849053.5</v>
      </c>
      <c r="I474" s="249">
        <f t="shared" ref="I474:J474" si="100">SUM(I475+I478)</f>
        <v>2849053.5</v>
      </c>
      <c r="J474" s="249">
        <f t="shared" si="100"/>
        <v>1833264.18</v>
      </c>
      <c r="K474" s="307">
        <v>0</v>
      </c>
    </row>
    <row r="475" spans="1:11" ht="39" x14ac:dyDescent="0.25">
      <c r="A475" s="203" t="s">
        <v>386</v>
      </c>
      <c r="B475" s="142" t="s">
        <v>55</v>
      </c>
      <c r="C475" s="290" t="s">
        <v>278</v>
      </c>
      <c r="D475" s="148" t="s">
        <v>129</v>
      </c>
      <c r="E475" s="217" t="s">
        <v>134</v>
      </c>
      <c r="F475" s="212" t="s">
        <v>378</v>
      </c>
      <c r="G475" s="212" t="s">
        <v>8</v>
      </c>
      <c r="H475" s="250">
        <f t="shared" ref="H475:J476" si="101">SUM(H476)</f>
        <v>2124103.5</v>
      </c>
      <c r="I475" s="250">
        <f t="shared" si="101"/>
        <v>2124103.5</v>
      </c>
      <c r="J475" s="250">
        <f t="shared" si="101"/>
        <v>1473919.9</v>
      </c>
      <c r="K475" s="307">
        <f t="shared" ref="K475:K507" si="102">SUM(J475/I475*100)</f>
        <v>69.390210976065902</v>
      </c>
    </row>
    <row r="476" spans="1:11" x14ac:dyDescent="0.25">
      <c r="A476" s="197" t="s">
        <v>116</v>
      </c>
      <c r="B476" s="140" t="s">
        <v>55</v>
      </c>
      <c r="C476" s="158" t="s">
        <v>278</v>
      </c>
      <c r="D476" s="149" t="s">
        <v>129</v>
      </c>
      <c r="E476" s="199" t="s">
        <v>134</v>
      </c>
      <c r="F476" s="210" t="s">
        <v>378</v>
      </c>
      <c r="G476" s="192" t="s">
        <v>117</v>
      </c>
      <c r="H476" s="251">
        <f t="shared" si="101"/>
        <v>2124103.5</v>
      </c>
      <c r="I476" s="251">
        <f t="shared" si="101"/>
        <v>2124103.5</v>
      </c>
      <c r="J476" s="251">
        <f t="shared" si="101"/>
        <v>1473919.9</v>
      </c>
      <c r="K476" s="307">
        <f t="shared" si="102"/>
        <v>69.390210976065902</v>
      </c>
    </row>
    <row r="477" spans="1:11" ht="45.75" x14ac:dyDescent="0.25">
      <c r="A477" s="197" t="s">
        <v>296</v>
      </c>
      <c r="B477" s="140" t="s">
        <v>55</v>
      </c>
      <c r="C477" s="158" t="s">
        <v>278</v>
      </c>
      <c r="D477" s="149" t="s">
        <v>129</v>
      </c>
      <c r="E477" s="199" t="s">
        <v>134</v>
      </c>
      <c r="F477" s="210" t="s">
        <v>378</v>
      </c>
      <c r="G477" s="192" t="s">
        <v>294</v>
      </c>
      <c r="H477" s="251">
        <f>SUM(Лист1!G458)</f>
        <v>2124103.5</v>
      </c>
      <c r="I477" s="251">
        <f>SUM(Лист1!H458)</f>
        <v>2124103.5</v>
      </c>
      <c r="J477" s="251">
        <f>SUM(Лист1!I458)</f>
        <v>1473919.9</v>
      </c>
      <c r="K477" s="307">
        <f t="shared" si="102"/>
        <v>69.390210976065902</v>
      </c>
    </row>
    <row r="478" spans="1:11" x14ac:dyDescent="0.25">
      <c r="A478" s="229" t="s">
        <v>142</v>
      </c>
      <c r="B478" s="142" t="s">
        <v>55</v>
      </c>
      <c r="C478" s="290" t="s">
        <v>278</v>
      </c>
      <c r="D478" s="148" t="s">
        <v>129</v>
      </c>
      <c r="E478" s="217" t="s">
        <v>134</v>
      </c>
      <c r="F478" s="212" t="s">
        <v>379</v>
      </c>
      <c r="G478" s="212" t="s">
        <v>8</v>
      </c>
      <c r="H478" s="250">
        <f t="shared" ref="H478:J478" si="103">SUM(H479)</f>
        <v>724950</v>
      </c>
      <c r="I478" s="250">
        <f t="shared" si="103"/>
        <v>724950</v>
      </c>
      <c r="J478" s="250">
        <f t="shared" si="103"/>
        <v>359344.28</v>
      </c>
      <c r="K478" s="307">
        <f t="shared" si="102"/>
        <v>49.568146768742679</v>
      </c>
    </row>
    <row r="479" spans="1:11" x14ac:dyDescent="0.25">
      <c r="A479" s="197" t="s">
        <v>116</v>
      </c>
      <c r="B479" s="140" t="s">
        <v>55</v>
      </c>
      <c r="C479" s="158" t="s">
        <v>278</v>
      </c>
      <c r="D479" s="149" t="s">
        <v>129</v>
      </c>
      <c r="E479" s="199" t="s">
        <v>134</v>
      </c>
      <c r="F479" s="210" t="s">
        <v>379</v>
      </c>
      <c r="G479" s="192" t="s">
        <v>117</v>
      </c>
      <c r="H479" s="251">
        <f>SUM(H480)</f>
        <v>724950</v>
      </c>
      <c r="I479" s="251">
        <f>SUM(I480)</f>
        <v>724950</v>
      </c>
      <c r="J479" s="251">
        <f>SUM(J480)</f>
        <v>359344.28</v>
      </c>
      <c r="K479" s="307">
        <f t="shared" si="102"/>
        <v>49.568146768742679</v>
      </c>
    </row>
    <row r="480" spans="1:11" ht="45" x14ac:dyDescent="0.25">
      <c r="A480" s="263" t="s">
        <v>296</v>
      </c>
      <c r="B480" s="140" t="s">
        <v>55</v>
      </c>
      <c r="C480" s="158" t="s">
        <v>278</v>
      </c>
      <c r="D480" s="149" t="s">
        <v>129</v>
      </c>
      <c r="E480" s="199" t="s">
        <v>134</v>
      </c>
      <c r="F480" s="210" t="s">
        <v>379</v>
      </c>
      <c r="G480" s="192" t="s">
        <v>294</v>
      </c>
      <c r="H480" s="251">
        <f>SUM(Лист1!G461)</f>
        <v>724950</v>
      </c>
      <c r="I480" s="251">
        <f>SUM(Лист1!H461)</f>
        <v>724950</v>
      </c>
      <c r="J480" s="251">
        <f>SUM(Лист1!I461)</f>
        <v>359344.28</v>
      </c>
      <c r="K480" s="307">
        <f t="shared" si="102"/>
        <v>49.568146768742679</v>
      </c>
    </row>
    <row r="481" spans="1:11" ht="15.75" x14ac:dyDescent="0.25">
      <c r="A481" s="159" t="s">
        <v>172</v>
      </c>
      <c r="B481" s="126">
        <v>70</v>
      </c>
      <c r="C481" s="126"/>
      <c r="D481" s="126"/>
      <c r="E481" s="126"/>
      <c r="F481" s="193"/>
      <c r="G481" s="127"/>
      <c r="H481" s="173">
        <f>SUM(H482+H493)</f>
        <v>1689780</v>
      </c>
      <c r="I481" s="173">
        <f>SUM(I482+I493)</f>
        <v>1689780</v>
      </c>
      <c r="J481" s="173">
        <f>SUM(J482+J493)</f>
        <v>1320337.9500000002</v>
      </c>
      <c r="K481" s="307">
        <f t="shared" si="102"/>
        <v>78.136677555658139</v>
      </c>
    </row>
    <row r="482" spans="1:11" ht="18" x14ac:dyDescent="0.25">
      <c r="A482" s="156" t="s">
        <v>153</v>
      </c>
      <c r="B482" s="191">
        <v>70</v>
      </c>
      <c r="C482" s="142" t="s">
        <v>278</v>
      </c>
      <c r="D482" s="142" t="s">
        <v>7</v>
      </c>
      <c r="E482" s="134">
        <v>928</v>
      </c>
      <c r="F482" s="215" t="s">
        <v>242</v>
      </c>
      <c r="G482" s="215" t="s">
        <v>8</v>
      </c>
      <c r="H482" s="173">
        <f>SUM(H483+H486)</f>
        <v>820360</v>
      </c>
      <c r="I482" s="173">
        <f>SUM(I483+I486)</f>
        <v>820360</v>
      </c>
      <c r="J482" s="173">
        <f>SUM(J483+J486)</f>
        <v>632303.99</v>
      </c>
      <c r="K482" s="307">
        <f t="shared" si="102"/>
        <v>77.076404261543701</v>
      </c>
    </row>
    <row r="483" spans="1:11" x14ac:dyDescent="0.25">
      <c r="A483" s="160" t="s">
        <v>155</v>
      </c>
      <c r="B483" s="191">
        <v>70</v>
      </c>
      <c r="C483" s="142" t="s">
        <v>278</v>
      </c>
      <c r="D483" s="142" t="s">
        <v>7</v>
      </c>
      <c r="E483" s="134">
        <v>928</v>
      </c>
      <c r="F483" s="215">
        <v>10050</v>
      </c>
      <c r="G483" s="216" t="s">
        <v>8</v>
      </c>
      <c r="H483" s="173">
        <f t="shared" ref="H483:J484" si="104">SUM(H484)</f>
        <v>265656.88</v>
      </c>
      <c r="I483" s="173">
        <f t="shared" si="104"/>
        <v>265656.88</v>
      </c>
      <c r="J483" s="173">
        <f t="shared" si="104"/>
        <v>209345.93</v>
      </c>
      <c r="K483" s="307">
        <f t="shared" si="102"/>
        <v>78.803127553105341</v>
      </c>
    </row>
    <row r="484" spans="1:11" ht="33" x14ac:dyDescent="0.25">
      <c r="A484" s="128" t="s">
        <v>40</v>
      </c>
      <c r="B484" s="168">
        <v>70</v>
      </c>
      <c r="C484" s="140" t="s">
        <v>278</v>
      </c>
      <c r="D484" s="140" t="s">
        <v>7</v>
      </c>
      <c r="E484" s="114">
        <v>928</v>
      </c>
      <c r="F484" s="193">
        <v>10050</v>
      </c>
      <c r="G484" s="192" t="s">
        <v>41</v>
      </c>
      <c r="H484" s="280">
        <f t="shared" si="104"/>
        <v>265656.88</v>
      </c>
      <c r="I484" s="280">
        <f t="shared" si="104"/>
        <v>265656.88</v>
      </c>
      <c r="J484" s="280">
        <f t="shared" si="104"/>
        <v>209345.93</v>
      </c>
      <c r="K484" s="307">
        <f t="shared" si="102"/>
        <v>78.803127553105341</v>
      </c>
    </row>
    <row r="485" spans="1:11" x14ac:dyDescent="0.25">
      <c r="A485" s="117" t="s">
        <v>42</v>
      </c>
      <c r="B485" s="168">
        <v>70</v>
      </c>
      <c r="C485" s="140" t="s">
        <v>278</v>
      </c>
      <c r="D485" s="140" t="s">
        <v>7</v>
      </c>
      <c r="E485" s="114">
        <v>928</v>
      </c>
      <c r="F485" s="193">
        <v>10050</v>
      </c>
      <c r="G485" s="192" t="s">
        <v>43</v>
      </c>
      <c r="H485" s="280">
        <f>SUM(Лист1!G504)</f>
        <v>265656.88</v>
      </c>
      <c r="I485" s="280">
        <f>SUM(Лист1!H504)</f>
        <v>265656.88</v>
      </c>
      <c r="J485" s="280">
        <f>SUM(Лист1!I504)</f>
        <v>209345.93</v>
      </c>
      <c r="K485" s="307">
        <f t="shared" si="102"/>
        <v>78.803127553105341</v>
      </c>
    </row>
    <row r="486" spans="1:11" ht="24.75" x14ac:dyDescent="0.25">
      <c r="A486" s="160" t="s">
        <v>157</v>
      </c>
      <c r="B486" s="191">
        <v>70</v>
      </c>
      <c r="C486" s="142" t="s">
        <v>278</v>
      </c>
      <c r="D486" s="142" t="s">
        <v>7</v>
      </c>
      <c r="E486" s="134">
        <v>928</v>
      </c>
      <c r="F486" s="216" t="s">
        <v>256</v>
      </c>
      <c r="G486" s="212" t="s">
        <v>8</v>
      </c>
      <c r="H486" s="173">
        <f>SUM(H487+H489+H491)</f>
        <v>554703.12</v>
      </c>
      <c r="I486" s="173">
        <f>SUM(I487+I489+I491)</f>
        <v>554703.12</v>
      </c>
      <c r="J486" s="173">
        <f>SUM(J487+J489+J491)</f>
        <v>422958.06</v>
      </c>
      <c r="K486" s="307">
        <f t="shared" si="102"/>
        <v>76.249446731073007</v>
      </c>
    </row>
    <row r="487" spans="1:11" ht="33" x14ac:dyDescent="0.25">
      <c r="A487" s="128" t="s">
        <v>40</v>
      </c>
      <c r="B487" s="168">
        <v>70</v>
      </c>
      <c r="C487" s="140" t="s">
        <v>278</v>
      </c>
      <c r="D487" s="140" t="s">
        <v>7</v>
      </c>
      <c r="E487" s="114">
        <v>928</v>
      </c>
      <c r="F487" s="194" t="s">
        <v>256</v>
      </c>
      <c r="G487" s="192" t="s">
        <v>41</v>
      </c>
      <c r="H487" s="280">
        <f>SUM(H488)</f>
        <v>453543.12</v>
      </c>
      <c r="I487" s="280">
        <f>SUM(I488)</f>
        <v>453543.12</v>
      </c>
      <c r="J487" s="280">
        <f>SUM(J488)</f>
        <v>362545.01</v>
      </c>
      <c r="K487" s="307">
        <f t="shared" si="102"/>
        <v>79.936172331309976</v>
      </c>
    </row>
    <row r="488" spans="1:11" x14ac:dyDescent="0.25">
      <c r="A488" s="117" t="s">
        <v>42</v>
      </c>
      <c r="B488" s="168">
        <v>70</v>
      </c>
      <c r="C488" s="140" t="s">
        <v>278</v>
      </c>
      <c r="D488" s="140" t="s">
        <v>7</v>
      </c>
      <c r="E488" s="114">
        <v>928</v>
      </c>
      <c r="F488" s="194" t="s">
        <v>256</v>
      </c>
      <c r="G488" s="192" t="s">
        <v>43</v>
      </c>
      <c r="H488" s="280">
        <f>SUM(Лист1!G508)</f>
        <v>453543.12</v>
      </c>
      <c r="I488" s="280">
        <f>SUM(Лист1!H508)</f>
        <v>453543.12</v>
      </c>
      <c r="J488" s="280">
        <f>SUM(Лист1!I508)</f>
        <v>362545.01</v>
      </c>
      <c r="K488" s="307">
        <f t="shared" si="102"/>
        <v>79.936172331309976</v>
      </c>
    </row>
    <row r="489" spans="1:11" x14ac:dyDescent="0.25">
      <c r="A489" s="128" t="s">
        <v>12</v>
      </c>
      <c r="B489" s="168">
        <v>70</v>
      </c>
      <c r="C489" s="140" t="s">
        <v>278</v>
      </c>
      <c r="D489" s="140" t="s">
        <v>7</v>
      </c>
      <c r="E489" s="114">
        <v>928</v>
      </c>
      <c r="F489" s="194" t="s">
        <v>256</v>
      </c>
      <c r="G489" s="192" t="s">
        <v>13</v>
      </c>
      <c r="H489" s="280">
        <f>SUM(H490)</f>
        <v>90760</v>
      </c>
      <c r="I489" s="280">
        <f>SUM(I490)</f>
        <v>90760</v>
      </c>
      <c r="J489" s="280">
        <f>SUM(J490)</f>
        <v>54146.04</v>
      </c>
      <c r="K489" s="307">
        <f t="shared" si="102"/>
        <v>59.658483913618333</v>
      </c>
    </row>
    <row r="490" spans="1:11" x14ac:dyDescent="0.25">
      <c r="A490" s="196" t="s">
        <v>291</v>
      </c>
      <c r="B490" s="168">
        <v>70</v>
      </c>
      <c r="C490" s="140" t="s">
        <v>278</v>
      </c>
      <c r="D490" s="140" t="s">
        <v>7</v>
      </c>
      <c r="E490" s="114">
        <v>928</v>
      </c>
      <c r="F490" s="194" t="s">
        <v>256</v>
      </c>
      <c r="G490" s="192" t="s">
        <v>14</v>
      </c>
      <c r="H490" s="280">
        <f>SUM(Лист1!G510)</f>
        <v>90760</v>
      </c>
      <c r="I490" s="280">
        <f>SUM(Лист1!H510)</f>
        <v>90760</v>
      </c>
      <c r="J490" s="280">
        <f>SUM(Лист1!I510)</f>
        <v>54146.04</v>
      </c>
      <c r="K490" s="307">
        <f t="shared" si="102"/>
        <v>59.658483913618333</v>
      </c>
    </row>
    <row r="491" spans="1:11" x14ac:dyDescent="0.25">
      <c r="A491" s="128" t="s">
        <v>47</v>
      </c>
      <c r="B491" s="168">
        <v>70</v>
      </c>
      <c r="C491" s="140" t="s">
        <v>278</v>
      </c>
      <c r="D491" s="140" t="s">
        <v>7</v>
      </c>
      <c r="E491" s="114">
        <v>928</v>
      </c>
      <c r="F491" s="194" t="s">
        <v>256</v>
      </c>
      <c r="G491" s="192" t="s">
        <v>48</v>
      </c>
      <c r="H491" s="280">
        <f>SUM(H492)</f>
        <v>10400</v>
      </c>
      <c r="I491" s="280">
        <f>SUM(I492)</f>
        <v>10400</v>
      </c>
      <c r="J491" s="280">
        <f>SUM(J492)</f>
        <v>6267.01</v>
      </c>
      <c r="K491" s="307">
        <f t="shared" si="102"/>
        <v>60.259711538461538</v>
      </c>
    </row>
    <row r="492" spans="1:11" x14ac:dyDescent="0.25">
      <c r="A492" s="117" t="s">
        <v>266</v>
      </c>
      <c r="B492" s="168">
        <v>70</v>
      </c>
      <c r="C492" s="140" t="s">
        <v>278</v>
      </c>
      <c r="D492" s="140" t="s">
        <v>7</v>
      </c>
      <c r="E492" s="114">
        <v>928</v>
      </c>
      <c r="F492" s="194" t="s">
        <v>256</v>
      </c>
      <c r="G492" s="192" t="s">
        <v>265</v>
      </c>
      <c r="H492" s="280">
        <f>SUM(Лист1!G512)</f>
        <v>10400</v>
      </c>
      <c r="I492" s="280">
        <f>SUM(Лист1!H512)</f>
        <v>10400</v>
      </c>
      <c r="J492" s="280">
        <f>SUM(Лист1!I512)</f>
        <v>6267.01</v>
      </c>
      <c r="K492" s="307">
        <f t="shared" si="102"/>
        <v>60.259711538461538</v>
      </c>
    </row>
    <row r="493" spans="1:11" ht="36" x14ac:dyDescent="0.25">
      <c r="A493" s="137" t="s">
        <v>158</v>
      </c>
      <c r="B493" s="191">
        <v>70</v>
      </c>
      <c r="C493" s="142" t="s">
        <v>278</v>
      </c>
      <c r="D493" s="142" t="s">
        <v>7</v>
      </c>
      <c r="E493" s="134">
        <v>929</v>
      </c>
      <c r="F493" s="215" t="s">
        <v>242</v>
      </c>
      <c r="G493" s="215" t="s">
        <v>8</v>
      </c>
      <c r="H493" s="173">
        <f>SUM(H494+H497+H504)</f>
        <v>869420</v>
      </c>
      <c r="I493" s="173">
        <f>SUM(I494+I497+I504)</f>
        <v>869420</v>
      </c>
      <c r="J493" s="173">
        <f>SUM(J494+J497+J504)</f>
        <v>688033.96000000008</v>
      </c>
      <c r="K493" s="307">
        <f t="shared" si="102"/>
        <v>79.137121299256989</v>
      </c>
    </row>
    <row r="494" spans="1:11" ht="24.75" x14ac:dyDescent="0.25">
      <c r="A494" s="160" t="s">
        <v>160</v>
      </c>
      <c r="B494" s="191">
        <v>70</v>
      </c>
      <c r="C494" s="142" t="s">
        <v>278</v>
      </c>
      <c r="D494" s="142" t="s">
        <v>7</v>
      </c>
      <c r="E494" s="217" t="s">
        <v>159</v>
      </c>
      <c r="F494" s="215">
        <v>10060</v>
      </c>
      <c r="G494" s="212" t="s">
        <v>8</v>
      </c>
      <c r="H494" s="173">
        <f t="shared" ref="H494:J495" si="105">SUM(H495)</f>
        <v>585915</v>
      </c>
      <c r="I494" s="173">
        <f t="shared" si="105"/>
        <v>585915</v>
      </c>
      <c r="J494" s="173">
        <f t="shared" si="105"/>
        <v>531905.18000000005</v>
      </c>
      <c r="K494" s="307">
        <f t="shared" si="102"/>
        <v>90.781970080984451</v>
      </c>
    </row>
    <row r="495" spans="1:11" ht="33" x14ac:dyDescent="0.25">
      <c r="A495" s="128" t="s">
        <v>40</v>
      </c>
      <c r="B495" s="168">
        <v>70</v>
      </c>
      <c r="C495" s="140" t="s">
        <v>278</v>
      </c>
      <c r="D495" s="140" t="s">
        <v>7</v>
      </c>
      <c r="E495" s="218" t="s">
        <v>159</v>
      </c>
      <c r="F495" s="224">
        <v>10060</v>
      </c>
      <c r="G495" s="210" t="s">
        <v>41</v>
      </c>
      <c r="H495" s="280">
        <f t="shared" si="105"/>
        <v>585915</v>
      </c>
      <c r="I495" s="280">
        <f t="shared" si="105"/>
        <v>585915</v>
      </c>
      <c r="J495" s="280">
        <f t="shared" si="105"/>
        <v>531905.18000000005</v>
      </c>
      <c r="K495" s="307">
        <f t="shared" si="102"/>
        <v>90.781970080984451</v>
      </c>
    </row>
    <row r="496" spans="1:11" x14ac:dyDescent="0.25">
      <c r="A496" s="117" t="s">
        <v>42</v>
      </c>
      <c r="B496" s="168">
        <v>70</v>
      </c>
      <c r="C496" s="140" t="s">
        <v>278</v>
      </c>
      <c r="D496" s="140" t="s">
        <v>7</v>
      </c>
      <c r="E496" s="218" t="s">
        <v>159</v>
      </c>
      <c r="F496" s="224">
        <v>10060</v>
      </c>
      <c r="G496" s="210" t="s">
        <v>43</v>
      </c>
      <c r="H496" s="280">
        <f>SUM(Лист1!G518)</f>
        <v>585915</v>
      </c>
      <c r="I496" s="280">
        <f>SUM(Лист1!H518)</f>
        <v>585915</v>
      </c>
      <c r="J496" s="280">
        <f>SUM(Лист1!I518)</f>
        <v>531905.18000000005</v>
      </c>
      <c r="K496" s="307">
        <f t="shared" si="102"/>
        <v>90.781970080984451</v>
      </c>
    </row>
    <row r="497" spans="1:11" ht="24.75" x14ac:dyDescent="0.25">
      <c r="A497" s="157" t="s">
        <v>161</v>
      </c>
      <c r="B497" s="191">
        <v>70</v>
      </c>
      <c r="C497" s="142" t="s">
        <v>278</v>
      </c>
      <c r="D497" s="142" t="s">
        <v>7</v>
      </c>
      <c r="E497" s="217" t="s">
        <v>159</v>
      </c>
      <c r="F497" s="215">
        <v>10070</v>
      </c>
      <c r="G497" s="212" t="s">
        <v>8</v>
      </c>
      <c r="H497" s="173">
        <f>SUM(H498+H500+H502)</f>
        <v>164120</v>
      </c>
      <c r="I497" s="173">
        <f>SUM(I498+I500+I502)</f>
        <v>164120</v>
      </c>
      <c r="J497" s="173">
        <f>SUM(J498+J500+J502)</f>
        <v>111340.28</v>
      </c>
      <c r="K497" s="307">
        <f t="shared" si="102"/>
        <v>67.840775042651714</v>
      </c>
    </row>
    <row r="498" spans="1:11" ht="33" x14ac:dyDescent="0.25">
      <c r="A498" s="128" t="s">
        <v>40</v>
      </c>
      <c r="B498" s="168">
        <v>70</v>
      </c>
      <c r="C498" s="140" t="s">
        <v>278</v>
      </c>
      <c r="D498" s="140" t="s">
        <v>7</v>
      </c>
      <c r="E498" s="218" t="s">
        <v>159</v>
      </c>
      <c r="F498" s="224">
        <v>10070</v>
      </c>
      <c r="G498" s="210" t="s">
        <v>41</v>
      </c>
      <c r="H498" s="280">
        <f>SUM(H499)</f>
        <v>119848</v>
      </c>
      <c r="I498" s="280">
        <f>SUM(I499)</f>
        <v>119848</v>
      </c>
      <c r="J498" s="280">
        <f>SUM(J499)</f>
        <v>102186.6</v>
      </c>
      <c r="K498" s="307">
        <f t="shared" si="102"/>
        <v>85.263500433882925</v>
      </c>
    </row>
    <row r="499" spans="1:11" x14ac:dyDescent="0.25">
      <c r="A499" s="117" t="s">
        <v>42</v>
      </c>
      <c r="B499" s="168">
        <v>70</v>
      </c>
      <c r="C499" s="140" t="s">
        <v>278</v>
      </c>
      <c r="D499" s="140" t="s">
        <v>7</v>
      </c>
      <c r="E499" s="218" t="s">
        <v>159</v>
      </c>
      <c r="F499" s="224">
        <v>10070</v>
      </c>
      <c r="G499" s="210" t="s">
        <v>43</v>
      </c>
      <c r="H499" s="280">
        <f>SUM(Лист1!G521)</f>
        <v>119848</v>
      </c>
      <c r="I499" s="280">
        <f>SUM(Лист1!H521)</f>
        <v>119848</v>
      </c>
      <c r="J499" s="280">
        <f>SUM(Лист1!I521)</f>
        <v>102186.6</v>
      </c>
      <c r="K499" s="307">
        <f t="shared" si="102"/>
        <v>85.263500433882925</v>
      </c>
    </row>
    <row r="500" spans="1:11" x14ac:dyDescent="0.25">
      <c r="A500" s="128" t="s">
        <v>12</v>
      </c>
      <c r="B500" s="168">
        <v>70</v>
      </c>
      <c r="C500" s="140" t="s">
        <v>278</v>
      </c>
      <c r="D500" s="140" t="s">
        <v>7</v>
      </c>
      <c r="E500" s="218" t="s">
        <v>159</v>
      </c>
      <c r="F500" s="224">
        <v>10070</v>
      </c>
      <c r="G500" s="210" t="s">
        <v>13</v>
      </c>
      <c r="H500" s="280">
        <f>SUM(H501)</f>
        <v>43072</v>
      </c>
      <c r="I500" s="280">
        <f>SUM(I501)</f>
        <v>43072</v>
      </c>
      <c r="J500" s="280">
        <f>SUM(J501)</f>
        <v>8910</v>
      </c>
      <c r="K500" s="307">
        <f t="shared" si="102"/>
        <v>20.686292719167902</v>
      </c>
    </row>
    <row r="501" spans="1:11" x14ac:dyDescent="0.25">
      <c r="A501" s="196" t="s">
        <v>291</v>
      </c>
      <c r="B501" s="168">
        <v>70</v>
      </c>
      <c r="C501" s="140" t="s">
        <v>278</v>
      </c>
      <c r="D501" s="140" t="s">
        <v>7</v>
      </c>
      <c r="E501" s="218" t="s">
        <v>159</v>
      </c>
      <c r="F501" s="224">
        <v>10070</v>
      </c>
      <c r="G501" s="210" t="s">
        <v>14</v>
      </c>
      <c r="H501" s="280">
        <f>SUM(Лист1!G523)</f>
        <v>43072</v>
      </c>
      <c r="I501" s="280">
        <f>SUM(Лист1!H523)</f>
        <v>43072</v>
      </c>
      <c r="J501" s="280">
        <f>SUM(Лист1!I523)</f>
        <v>8910</v>
      </c>
      <c r="K501" s="307">
        <f t="shared" si="102"/>
        <v>20.686292719167902</v>
      </c>
    </row>
    <row r="502" spans="1:11" x14ac:dyDescent="0.25">
      <c r="A502" s="128" t="s">
        <v>47</v>
      </c>
      <c r="B502" s="168">
        <v>70</v>
      </c>
      <c r="C502" s="140" t="s">
        <v>278</v>
      </c>
      <c r="D502" s="140" t="s">
        <v>7</v>
      </c>
      <c r="E502" s="218" t="s">
        <v>159</v>
      </c>
      <c r="F502" s="224">
        <v>10070</v>
      </c>
      <c r="G502" s="210" t="s">
        <v>48</v>
      </c>
      <c r="H502" s="280">
        <f>SUM(H503)</f>
        <v>1200</v>
      </c>
      <c r="I502" s="280">
        <f>SUM(I503)</f>
        <v>1200</v>
      </c>
      <c r="J502" s="280">
        <f>SUM(J503)</f>
        <v>243.68</v>
      </c>
      <c r="K502" s="307">
        <f t="shared" si="102"/>
        <v>20.306666666666668</v>
      </c>
    </row>
    <row r="503" spans="1:11" x14ac:dyDescent="0.25">
      <c r="A503" s="196" t="s">
        <v>266</v>
      </c>
      <c r="B503" s="168">
        <v>70</v>
      </c>
      <c r="C503" s="140" t="s">
        <v>278</v>
      </c>
      <c r="D503" s="140" t="s">
        <v>7</v>
      </c>
      <c r="E503" s="218" t="s">
        <v>159</v>
      </c>
      <c r="F503" s="224">
        <v>10070</v>
      </c>
      <c r="G503" s="210" t="s">
        <v>265</v>
      </c>
      <c r="H503" s="280">
        <f>SUM(Лист1!G525)</f>
        <v>1200</v>
      </c>
      <c r="I503" s="280">
        <f>SUM(Лист1!H525)</f>
        <v>1200</v>
      </c>
      <c r="J503" s="280">
        <f>SUM(Лист1!I525)</f>
        <v>243.68</v>
      </c>
      <c r="K503" s="307">
        <f t="shared" si="102"/>
        <v>20.306666666666668</v>
      </c>
    </row>
    <row r="504" spans="1:11" ht="26.25" x14ac:dyDescent="0.25">
      <c r="A504" s="131" t="s">
        <v>162</v>
      </c>
      <c r="B504" s="191">
        <v>70</v>
      </c>
      <c r="C504" s="142" t="s">
        <v>278</v>
      </c>
      <c r="D504" s="142" t="s">
        <v>7</v>
      </c>
      <c r="E504" s="217" t="s">
        <v>159</v>
      </c>
      <c r="F504" s="215">
        <v>11470</v>
      </c>
      <c r="G504" s="212" t="s">
        <v>8</v>
      </c>
      <c r="H504" s="173">
        <f t="shared" ref="H504:J505" si="106">SUM(H505)</f>
        <v>119385</v>
      </c>
      <c r="I504" s="173">
        <f t="shared" si="106"/>
        <v>119385</v>
      </c>
      <c r="J504" s="173">
        <f t="shared" si="106"/>
        <v>44788.5</v>
      </c>
      <c r="K504" s="307">
        <f t="shared" si="102"/>
        <v>37.516019600452317</v>
      </c>
    </row>
    <row r="505" spans="1:11" ht="34.5" x14ac:dyDescent="0.25">
      <c r="A505" s="117" t="s">
        <v>40</v>
      </c>
      <c r="B505" s="168">
        <v>70</v>
      </c>
      <c r="C505" s="140" t="s">
        <v>278</v>
      </c>
      <c r="D505" s="140" t="s">
        <v>7</v>
      </c>
      <c r="E505" s="218" t="s">
        <v>159</v>
      </c>
      <c r="F505" s="224">
        <v>11470</v>
      </c>
      <c r="G505" s="210" t="s">
        <v>41</v>
      </c>
      <c r="H505" s="280">
        <f t="shared" si="106"/>
        <v>119385</v>
      </c>
      <c r="I505" s="280">
        <f t="shared" si="106"/>
        <v>119385</v>
      </c>
      <c r="J505" s="280">
        <f t="shared" si="106"/>
        <v>44788.5</v>
      </c>
      <c r="K505" s="307">
        <f t="shared" si="102"/>
        <v>37.516019600452317</v>
      </c>
    </row>
    <row r="506" spans="1:11" x14ac:dyDescent="0.25">
      <c r="A506" s="117" t="s">
        <v>42</v>
      </c>
      <c r="B506" s="168">
        <v>70</v>
      </c>
      <c r="C506" s="140" t="s">
        <v>278</v>
      </c>
      <c r="D506" s="140" t="s">
        <v>7</v>
      </c>
      <c r="E506" s="218" t="s">
        <v>159</v>
      </c>
      <c r="F506" s="224">
        <v>11470</v>
      </c>
      <c r="G506" s="210" t="s">
        <v>43</v>
      </c>
      <c r="H506" s="280">
        <f>SUM(Лист1!G528)</f>
        <v>119385</v>
      </c>
      <c r="I506" s="280">
        <f>SUM(Лист1!H528)</f>
        <v>119385</v>
      </c>
      <c r="J506" s="280">
        <f>SUM(Лист1!I528)</f>
        <v>44788.5</v>
      </c>
      <c r="K506" s="307">
        <f t="shared" si="102"/>
        <v>37.516019600452317</v>
      </c>
    </row>
    <row r="507" spans="1:11" ht="15.75" x14ac:dyDescent="0.25">
      <c r="A507" s="126" t="s">
        <v>163</v>
      </c>
      <c r="B507" s="145"/>
      <c r="C507" s="145"/>
      <c r="D507" s="145"/>
      <c r="E507" s="145"/>
      <c r="F507" s="145"/>
      <c r="G507" s="145"/>
      <c r="H507" s="173">
        <f>SUM(H15+H59+H235+H354+H481+H440+H448+H455+H464+H471)</f>
        <v>539149599.55000007</v>
      </c>
      <c r="I507" s="173">
        <f>SUM(I15+I59+I235+I354+I481+I440+I448+I455+I464+I471)</f>
        <v>539149599.55000007</v>
      </c>
      <c r="J507" s="173">
        <f>SUM(J15+J59+J235+J354+J481+J440+J448+J455+J464+J471)</f>
        <v>382517293.97000003</v>
      </c>
      <c r="K507" s="307">
        <f t="shared" si="102"/>
        <v>70.948266360443782</v>
      </c>
    </row>
    <row r="508" spans="1:11" x14ac:dyDescent="0.25">
      <c r="B508" s="281"/>
      <c r="C508" s="281"/>
      <c r="D508" s="281"/>
      <c r="E508" s="281"/>
      <c r="F508" s="281"/>
      <c r="G508" s="281"/>
      <c r="H508" s="281"/>
      <c r="I508" s="281"/>
      <c r="J508" s="281"/>
    </row>
  </sheetData>
  <mergeCells count="12">
    <mergeCell ref="M11:R11"/>
    <mergeCell ref="A11:K11"/>
    <mergeCell ref="C6:H6"/>
    <mergeCell ref="C1:H1"/>
    <mergeCell ref="C2:H2"/>
    <mergeCell ref="C3:H3"/>
    <mergeCell ref="C5:H5"/>
    <mergeCell ref="C7:H7"/>
    <mergeCell ref="C10:H10"/>
    <mergeCell ref="M8:R8"/>
    <mergeCell ref="M9:R9"/>
    <mergeCell ref="M10:R10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2017-10-26T13:48:42Z</cp:lastPrinted>
  <dcterms:created xsi:type="dcterms:W3CDTF">2015-10-27T06:57:56Z</dcterms:created>
  <dcterms:modified xsi:type="dcterms:W3CDTF">2017-10-26T13:49:02Z</dcterms:modified>
</cp:coreProperties>
</file>